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6608" windowHeight="9432"/>
  </bookViews>
  <sheets>
    <sheet name="โครงสร้าง ม.ต้น" sheetId="1" r:id="rId1"/>
    <sheet name="สรุปรวม" sheetId="2" r:id="rId2"/>
  </sheets>
  <calcPr calcId="145621"/>
</workbook>
</file>

<file path=xl/calcChain.xml><?xml version="1.0" encoding="utf-8"?>
<calcChain xmlns="http://schemas.openxmlformats.org/spreadsheetml/2006/main">
  <c r="AD31" i="1" l="1"/>
  <c r="AC31" i="1"/>
  <c r="AB31" i="1"/>
  <c r="Y31" i="1"/>
  <c r="X31" i="1"/>
  <c r="W31" i="1"/>
  <c r="T31" i="1"/>
  <c r="S31" i="1"/>
  <c r="R31" i="1"/>
  <c r="O31" i="1"/>
  <c r="N31" i="1"/>
  <c r="M31" i="1"/>
  <c r="I8" i="2"/>
  <c r="G8" i="2"/>
  <c r="E8" i="2"/>
  <c r="J7" i="2"/>
  <c r="I7" i="2"/>
  <c r="H7" i="2"/>
  <c r="G7" i="2"/>
  <c r="F7" i="2"/>
  <c r="E7" i="2"/>
  <c r="K6" i="2"/>
  <c r="K5" i="2"/>
  <c r="K4" i="2"/>
  <c r="AD18" i="1"/>
  <c r="AD40" i="1" s="1"/>
  <c r="AC18" i="1"/>
  <c r="AC40" i="1" s="1"/>
  <c r="AB18" i="1"/>
  <c r="AB40" i="1" s="1"/>
  <c r="Y18" i="1"/>
  <c r="Y40" i="1" s="1"/>
  <c r="X18" i="1"/>
  <c r="X40" i="1" s="1"/>
  <c r="W18" i="1"/>
  <c r="W40" i="1" s="1"/>
  <c r="T18" i="1"/>
  <c r="T40" i="1" s="1"/>
  <c r="S18" i="1"/>
  <c r="S40" i="1" s="1"/>
  <c r="R18" i="1"/>
  <c r="R40" i="1" s="1"/>
  <c r="O18" i="1"/>
  <c r="O40" i="1" s="1"/>
  <c r="N18" i="1"/>
  <c r="N40" i="1" s="1"/>
  <c r="M18" i="1"/>
  <c r="M40" i="1" s="1"/>
  <c r="J18" i="1"/>
  <c r="J40" i="1" s="1"/>
  <c r="I18" i="1"/>
  <c r="I40" i="1" s="1"/>
  <c r="H18" i="1"/>
  <c r="H40" i="1" s="1"/>
  <c r="E18" i="1"/>
  <c r="E40" i="1" s="1"/>
  <c r="D18" i="1"/>
  <c r="D40" i="1" s="1"/>
  <c r="C18" i="1"/>
  <c r="C40" i="1" s="1"/>
  <c r="E9" i="2" l="1"/>
</calcChain>
</file>

<file path=xl/sharedStrings.xml><?xml version="1.0" encoding="utf-8"?>
<sst xmlns="http://schemas.openxmlformats.org/spreadsheetml/2006/main" count="349" uniqueCount="203">
  <si>
    <t>ส่ง e-mail  :  peerawattam@gmail.com</t>
  </si>
  <si>
    <t>โครงสร้างเวลาเรียน ระดับชั้นมัธยมศึกษาตอนต้น ปีการศึกษา 2558</t>
  </si>
  <si>
    <t>โรงเรียนเมืองแกพิทยาคม  สหวิทยาเขตสตึก</t>
  </si>
  <si>
    <t>ม.1</t>
  </si>
  <si>
    <t>ม.2</t>
  </si>
  <si>
    <t>ม.3</t>
  </si>
  <si>
    <t>ภาคเรียนที่ 1</t>
  </si>
  <si>
    <t>ภาคเรียนที่ 2</t>
  </si>
  <si>
    <t>รายวิชาพื้นฐาน</t>
  </si>
  <si>
    <t>รหัสวิชา</t>
  </si>
  <si>
    <t>รายวิชา</t>
  </si>
  <si>
    <t>นก./ภร</t>
  </si>
  <si>
    <t>ชม/สด</t>
  </si>
  <si>
    <t>ชม/ภร</t>
  </si>
  <si>
    <t>ท21101</t>
  </si>
  <si>
    <t>ท21102</t>
  </si>
  <si>
    <t>ท22101</t>
  </si>
  <si>
    <t>ท22102</t>
  </si>
  <si>
    <t>ท23101</t>
  </si>
  <si>
    <t>ท23102</t>
  </si>
  <si>
    <t>ค21101</t>
  </si>
  <si>
    <t>ค21102</t>
  </si>
  <si>
    <t>ค22101</t>
  </si>
  <si>
    <t>ค22102</t>
  </si>
  <si>
    <t>ค23101</t>
  </si>
  <si>
    <t>ค23102</t>
  </si>
  <si>
    <t>ว21101</t>
  </si>
  <si>
    <t>ว21102</t>
  </si>
  <si>
    <t>ว22101</t>
  </si>
  <si>
    <t>ว22102</t>
  </si>
  <si>
    <t>ว23101</t>
  </si>
  <si>
    <t>ว23102</t>
  </si>
  <si>
    <t>ส21101</t>
  </si>
  <si>
    <t>ส21102</t>
  </si>
  <si>
    <t>ส22101</t>
  </si>
  <si>
    <t>ส22102</t>
  </si>
  <si>
    <t>ส23101</t>
  </si>
  <si>
    <t>ส23102</t>
  </si>
  <si>
    <t>ส21104</t>
  </si>
  <si>
    <t>พ21101</t>
  </si>
  <si>
    <t>พ21102</t>
  </si>
  <si>
    <t>พ22101</t>
  </si>
  <si>
    <t>พ22102</t>
  </si>
  <si>
    <t>พ23101</t>
  </si>
  <si>
    <t>พ23102</t>
  </si>
  <si>
    <t>ศ21101</t>
  </si>
  <si>
    <t>ศ21102</t>
  </si>
  <si>
    <t>ศ22101</t>
  </si>
  <si>
    <t>ศ22102</t>
  </si>
  <si>
    <t>ศ23101</t>
  </si>
  <si>
    <t>ศ23102</t>
  </si>
  <si>
    <t>ง21101</t>
  </si>
  <si>
    <t>ง21102</t>
  </si>
  <si>
    <t>ง22101</t>
  </si>
  <si>
    <t>ง22102</t>
  </si>
  <si>
    <t>ง23101</t>
  </si>
  <si>
    <t>ง23102</t>
  </si>
  <si>
    <t>อ21101</t>
  </si>
  <si>
    <t>อ21102</t>
  </si>
  <si>
    <t>อ22101</t>
  </si>
  <si>
    <t>อ22102</t>
  </si>
  <si>
    <t>อ23101</t>
  </si>
  <si>
    <t>อ23102</t>
  </si>
  <si>
    <t>รวม</t>
  </si>
  <si>
    <t>รายวิชาเพิ่มเติม</t>
  </si>
  <si>
    <t>กิจกรรมพัฒนาผู้เรียน</t>
  </si>
  <si>
    <t>กิจกรรม</t>
  </si>
  <si>
    <r>
      <rPr>
        <b/>
        <i/>
        <sz val="14"/>
        <color indexed="8"/>
        <rFont val="TH SarabunPSK"/>
        <family val="2"/>
      </rPr>
      <t xml:space="preserve">รายวิชาพื้นฐาน </t>
    </r>
    <r>
      <rPr>
        <sz val="14"/>
        <color indexed="8"/>
        <rFont val="TH SarabunPSK"/>
        <family val="2"/>
      </rPr>
      <t xml:space="preserve">              ภาคเรียนละ  22  หน่วยกิต  เวลาเรียนภาคเรียนละ  440  ชั่วโมง</t>
    </r>
  </si>
  <si>
    <r>
      <rPr>
        <b/>
        <i/>
        <sz val="14"/>
        <color indexed="8"/>
        <rFont val="TH SarabunPSK"/>
        <family val="2"/>
      </rPr>
      <t xml:space="preserve">รายวิชาเพิ่มเติม </t>
    </r>
    <r>
      <rPr>
        <sz val="14"/>
        <color indexed="8"/>
        <rFont val="TH SarabunPSK"/>
        <family val="2"/>
      </rPr>
      <t xml:space="preserve">             ภาคเรียนละไม่น้อยกว่า  2.5  หน่วยกิต  เวลาภาคเรียนละไม่น้อยกว่า  100  ชั่วโมง</t>
    </r>
  </si>
  <si>
    <r>
      <rPr>
        <b/>
        <i/>
        <sz val="14"/>
        <color indexed="8"/>
        <rFont val="TH SarabunPSK"/>
        <family val="2"/>
      </rPr>
      <t>กิจกรรมพัฒนาผู้เรียน</t>
    </r>
    <r>
      <rPr>
        <sz val="14"/>
        <color indexed="8"/>
        <rFont val="TH SarabunPSK"/>
        <family val="2"/>
      </rPr>
      <t xml:space="preserve">       เวลาเรียนภาคเรียนละ 60  ชั่วโมง</t>
    </r>
  </si>
  <si>
    <t>ชั้น/ภาคเรียน</t>
  </si>
  <si>
    <t>รายวิชา/กิจกรรม</t>
  </si>
  <si>
    <t>พื้นฐาน</t>
  </si>
  <si>
    <r>
      <t>เพิ่มเติม (</t>
    </r>
    <r>
      <rPr>
        <b/>
        <i/>
        <sz val="16"/>
        <color indexed="8"/>
        <rFont val="TH SarabunPSK"/>
        <family val="2"/>
      </rPr>
      <t>ไม่น้อยกว่า</t>
    </r>
    <r>
      <rPr>
        <b/>
        <sz val="16"/>
        <color indexed="8"/>
        <rFont val="TH SarabunPSK"/>
        <family val="2"/>
      </rPr>
      <t>)</t>
    </r>
  </si>
  <si>
    <t>รวมรายภาค</t>
  </si>
  <si>
    <t>รวมรายปี</t>
  </si>
  <si>
    <t>รวมทั้งสิ้น</t>
  </si>
  <si>
    <t xml:space="preserve">ค21201  </t>
  </si>
  <si>
    <t>คณิตศาสตร์เพิ่มเติม 1</t>
  </si>
  <si>
    <t xml:space="preserve">ง20241  </t>
  </si>
  <si>
    <t>โปรแกรมประมวลผลคำ</t>
  </si>
  <si>
    <t xml:space="preserve">อ21201  </t>
  </si>
  <si>
    <t>ภาษาอังกฤษเพิ่มเติม 1</t>
  </si>
  <si>
    <t>ส20231</t>
  </si>
  <si>
    <t>หน้าที่พลเมือง 1</t>
  </si>
  <si>
    <t>1. กิจกรรมแนะแนว</t>
  </si>
  <si>
    <t>2. กิจกรรมนักเรียน</t>
  </si>
  <si>
    <t>2.1 ลูกเสือ / เนตรนารี</t>
  </si>
  <si>
    <t>2.2 ชุมนุม/ชมรม</t>
  </si>
  <si>
    <t>3. กิจกรรมเพื่อสังคมและสาธารณประโยชน์</t>
  </si>
  <si>
    <t>-</t>
  </si>
  <si>
    <t>ส21103</t>
  </si>
  <si>
    <t>ศ21103</t>
  </si>
  <si>
    <t>ศ21104</t>
  </si>
  <si>
    <t xml:space="preserve">ค21202  </t>
  </si>
  <si>
    <t>คณิตศาสตร์เพิ่มเติม 2</t>
  </si>
  <si>
    <t xml:space="preserve">ง20242  </t>
  </si>
  <si>
    <t>โปรแกรมนำเสนอข้อมูล</t>
  </si>
  <si>
    <t xml:space="preserve">อ21202  </t>
  </si>
  <si>
    <t>ภาษาอังกฤษเพิ่มเติม 2</t>
  </si>
  <si>
    <t>ส20232</t>
  </si>
  <si>
    <t>หน้าที่พลเมือง 2</t>
  </si>
  <si>
    <t xml:space="preserve"> -</t>
  </si>
  <si>
    <t>ภาษาไทย 1</t>
  </si>
  <si>
    <t>คณิตศาสตร์ 1</t>
  </si>
  <si>
    <t>วิทยาศาสตร์ 1</t>
  </si>
  <si>
    <t>สังคมศึกษาฯ 1</t>
  </si>
  <si>
    <t>ประวัติศาสตร์ 1</t>
  </si>
  <si>
    <t>สุขศึกษาและพลศึกษา1</t>
  </si>
  <si>
    <t>ทัศนศิลป์ 1</t>
  </si>
  <si>
    <t>ดนตรี-นาฏศิลป์ 1</t>
  </si>
  <si>
    <t>เทคโนโลยีสารสนเทศ 1</t>
  </si>
  <si>
    <t>ภาษาอังกฤษ 1</t>
  </si>
  <si>
    <t>ภาษาไทย 2</t>
  </si>
  <si>
    <t>คณิตศาสตร์ 2</t>
  </si>
  <si>
    <t>วิทยาศาสตร์ 2</t>
  </si>
  <si>
    <t>สังคมศึกษาฯ 2</t>
  </si>
  <si>
    <t>ประวัติศาสตร์  2</t>
  </si>
  <si>
    <t>สุขศึกษาและพลศึกษา2</t>
  </si>
  <si>
    <t>ทัศนศิลป์ 2</t>
  </si>
  <si>
    <t>ดนตรี-นาฏศิลป์ 2</t>
  </si>
  <si>
    <t>การงานอาชีพฯ 1</t>
  </si>
  <si>
    <t>ภาษาอังกฤษ 2</t>
  </si>
  <si>
    <t>ภาษาไทย 3</t>
  </si>
  <si>
    <t>คณิตศาสตร์ 3</t>
  </si>
  <si>
    <t>วิทยาศาสตร์ 3</t>
  </si>
  <si>
    <t>สังคมศึกษาฯ 3</t>
  </si>
  <si>
    <t>ประวัติศาสตร์ 3</t>
  </si>
  <si>
    <t>สุขศึกษาและพลศึกษา3</t>
  </si>
  <si>
    <t>ทัศนศิลป์ 3</t>
  </si>
  <si>
    <t>ดนตรี-นาฏศิลป์ 3</t>
  </si>
  <si>
    <t>เทคโนโลยีสารสนเทศ 2</t>
  </si>
  <si>
    <t>ภาษาอังกฤษ 3</t>
  </si>
  <si>
    <t>ภาษาไทย 4</t>
  </si>
  <si>
    <t>คณิตศาสตร์ 4</t>
  </si>
  <si>
    <t>วิทยาศาสตร์ 4</t>
  </si>
  <si>
    <t>ส22103</t>
  </si>
  <si>
    <t>สังคมศึกษาฯ 4</t>
  </si>
  <si>
    <t>ส22104</t>
  </si>
  <si>
    <t>ประวัติศาสตร์  4</t>
  </si>
  <si>
    <t>สุขศึกษาและพลศึกษา4</t>
  </si>
  <si>
    <t>ศ22103</t>
  </si>
  <si>
    <t>ทัศนศิลป์ 4</t>
  </si>
  <si>
    <t>ศ22104</t>
  </si>
  <si>
    <t>ดนตรี-นาฏศิลป์ 4</t>
  </si>
  <si>
    <t>การงานอาชีพฯ 2</t>
  </si>
  <si>
    <t>ภาษาอังกฤษ 4</t>
  </si>
  <si>
    <t>ค22201</t>
  </si>
  <si>
    <t>คณิตศาสตร์เพิ่มเติม 3</t>
  </si>
  <si>
    <t>ว20221</t>
  </si>
  <si>
    <t>สารเคมีในชีวิตประจำวัน</t>
  </si>
  <si>
    <t xml:space="preserve">อ22201  </t>
  </si>
  <si>
    <t>ภาษาอังกฤษเพิ่มเติม 3</t>
  </si>
  <si>
    <t>ส20233</t>
  </si>
  <si>
    <t>หน้าที่พลเมือง 3</t>
  </si>
  <si>
    <t>ค22202</t>
  </si>
  <si>
    <t>คณิตศาสตร์เพิ่มเติม 4</t>
  </si>
  <si>
    <t>โปรแกรมตารางทำงาน</t>
  </si>
  <si>
    <t xml:space="preserve">อ22202  </t>
  </si>
  <si>
    <t>ภาษาอังกฤษเพิ่มเติม 4</t>
  </si>
  <si>
    <t>ส20234</t>
  </si>
  <si>
    <t>หน้าที่พลเมือง 4</t>
  </si>
  <si>
    <t>ภาษาไทย 5</t>
  </si>
  <si>
    <t>คณิตศาสตร์ 5</t>
  </si>
  <si>
    <t>วิทยาศาสตร์ 5</t>
  </si>
  <si>
    <t>สังคมศึกษาฯ 5</t>
  </si>
  <si>
    <t>ประวัติศาสตร์ 5</t>
  </si>
  <si>
    <t>สุขศึกษาและพลศึกษา5</t>
  </si>
  <si>
    <t>ทัศนศิลป์ 5</t>
  </si>
  <si>
    <t>ดนตรี-นาฏศิลป์ 5</t>
  </si>
  <si>
    <t>เทคโนโลยีสารสนเทศ 3</t>
  </si>
  <si>
    <t>ภาษาอังกฤษ 5</t>
  </si>
  <si>
    <t>ภาษาไทย 6</t>
  </si>
  <si>
    <t>คณิตศาสตร์ 6</t>
  </si>
  <si>
    <t>วิทยาศาสตร์ 6</t>
  </si>
  <si>
    <t>ส23103</t>
  </si>
  <si>
    <t>สังคมศึกษาฯ 6</t>
  </si>
  <si>
    <t>ส23104</t>
  </si>
  <si>
    <t>ประวัติศาสตร์ 6</t>
  </si>
  <si>
    <t>สุขศึกษาและพลศึกษา6</t>
  </si>
  <si>
    <t>ศ23103</t>
  </si>
  <si>
    <t>ทัศนศิลป์ 6</t>
  </si>
  <si>
    <t>ศ23104</t>
  </si>
  <si>
    <t>ดนตรี-นาฏศิลป์ 6</t>
  </si>
  <si>
    <t>การงานอาชีพฯ 3</t>
  </si>
  <si>
    <t>ภาษาอังกฤษ 6</t>
  </si>
  <si>
    <t>ค23201</t>
  </si>
  <si>
    <t>คณิตศาสตร์เพิ่มเติม 5</t>
  </si>
  <si>
    <t>ว20283</t>
  </si>
  <si>
    <t>โครงงานวิทยาศาสตร์ 1</t>
  </si>
  <si>
    <t xml:space="preserve">อ23201  </t>
  </si>
  <si>
    <t>ภาษาอังกฤษเพิ่มเติม 5</t>
  </si>
  <si>
    <t>ส20235</t>
  </si>
  <si>
    <t>หน้าที่พลเมือง 5</t>
  </si>
  <si>
    <t>ค23202</t>
  </si>
  <si>
    <t>คณิตศาสตร์เพิ่มเติม 6</t>
  </si>
  <si>
    <t xml:space="preserve">อ23202  </t>
  </si>
  <si>
    <t>ภาษาอังกฤษเพิ่มเติม 6</t>
  </si>
  <si>
    <t>เทคโนโลยีสารสนเทศ 4</t>
  </si>
  <si>
    <t>(การตัดต่อวีดีโอ)</t>
  </si>
  <si>
    <t>ส20236</t>
  </si>
  <si>
    <t>หน้าที่พลเมือง 6</t>
  </si>
  <si>
    <t>รวมทั้งภาคเรียน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</si>
</sst>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2">
    <font>
      <sz val="11"/>
      <color theme="1"/>
      <name val="Tahoma"/>
      <family val="2"/>
      <charset val="222"/>
      <scheme val="minor"/>
    </font>
    <font>
      <b/>
      <sz val="26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i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i/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/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DashDotDot">
        <color indexed="64"/>
      </left>
      <right style="mediumDashDotDot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DashDotDot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187" fontId="4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vertical="center"/>
    </xf>
    <xf numFmtId="0" fontId="4" fillId="0" borderId="2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/>
    <xf numFmtId="0" fontId="7" fillId="0" borderId="51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4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6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8" xfId="0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6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/>
    </xf>
    <xf numFmtId="0" fontId="4" fillId="0" borderId="6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4" fillId="0" borderId="68" xfId="0" applyFont="1" applyFill="1" applyBorder="1" applyAlignment="1">
      <alignment horizontal="center" vertical="center"/>
    </xf>
    <xf numFmtId="0" fontId="4" fillId="0" borderId="69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2" xfId="0" applyFont="1" applyBorder="1" applyAlignment="1">
      <alignment vertical="center" wrapText="1"/>
    </xf>
    <xf numFmtId="0" fontId="2" fillId="0" borderId="57" xfId="0" applyFont="1" applyBorder="1" applyAlignment="1">
      <alignment vertical="center" wrapText="1"/>
    </xf>
    <xf numFmtId="0" fontId="2" fillId="0" borderId="71" xfId="0" applyFont="1" applyFill="1" applyBorder="1" applyAlignment="1">
      <alignment vertical="center"/>
    </xf>
    <xf numFmtId="0" fontId="2" fillId="0" borderId="73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4" fillId="0" borderId="66" xfId="0" applyFont="1" applyFill="1" applyBorder="1" applyAlignment="1">
      <alignment vertical="center"/>
    </xf>
    <xf numFmtId="0" fontId="2" fillId="0" borderId="74" xfId="0" applyFont="1" applyFill="1" applyBorder="1" applyAlignment="1">
      <alignment vertical="center"/>
    </xf>
    <xf numFmtId="0" fontId="2" fillId="0" borderId="45" xfId="0" applyFont="1" applyFill="1" applyBorder="1" applyAlignment="1">
      <alignment vertical="center"/>
    </xf>
    <xf numFmtId="0" fontId="2" fillId="0" borderId="70" xfId="0" applyFont="1" applyFill="1" applyBorder="1" applyAlignment="1">
      <alignment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0" fontId="4" fillId="0" borderId="75" xfId="0" applyFont="1" applyFill="1" applyBorder="1" applyAlignment="1">
      <alignment horizontal="center" vertical="center"/>
    </xf>
    <xf numFmtId="0" fontId="4" fillId="0" borderId="66" xfId="0" applyFont="1" applyFill="1" applyBorder="1" applyAlignment="1">
      <alignment horizontal="center" vertical="center" wrapText="1"/>
    </xf>
    <xf numFmtId="187" fontId="4" fillId="0" borderId="42" xfId="0" applyNumberFormat="1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0" fontId="4" fillId="0" borderId="71" xfId="0" applyFont="1" applyFill="1" applyBorder="1" applyAlignment="1">
      <alignment horizontal="center" vertical="center" wrapText="1"/>
    </xf>
    <xf numFmtId="0" fontId="4" fillId="0" borderId="7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4" fillId="0" borderId="79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3" xfId="0" applyFont="1" applyFill="1" applyBorder="1" applyAlignment="1">
      <alignment horizontal="center" vertical="center"/>
    </xf>
    <xf numFmtId="0" fontId="4" fillId="0" borderId="80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187" fontId="4" fillId="2" borderId="9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5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55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64" xfId="0" applyFont="1" applyFill="1" applyBorder="1" applyAlignment="1">
      <alignment horizontal="left" vertical="center"/>
    </xf>
    <xf numFmtId="0" fontId="2" fillId="0" borderId="65" xfId="0" applyFont="1" applyFill="1" applyBorder="1" applyAlignment="1">
      <alignment horizontal="left" vertical="center"/>
    </xf>
    <xf numFmtId="0" fontId="2" fillId="0" borderId="59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63" xfId="0" applyFont="1" applyFill="1" applyBorder="1" applyAlignment="1">
      <alignment horizontal="left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7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workbookViewId="0">
      <selection sqref="A1:XFD1048576"/>
    </sheetView>
  </sheetViews>
  <sheetFormatPr defaultColWidth="9.140625" defaultRowHeight="21"/>
  <cols>
    <col min="1" max="1" width="8.85546875" style="1" bestFit="1" customWidth="1"/>
    <col min="2" max="2" width="20.85546875" style="1" customWidth="1"/>
    <col min="3" max="3" width="7.85546875" style="48" bestFit="1" customWidth="1"/>
    <col min="4" max="5" width="8" style="48" bestFit="1" customWidth="1"/>
    <col min="6" max="6" width="8.85546875" style="1" bestFit="1" customWidth="1"/>
    <col min="7" max="7" width="20.85546875" style="1" customWidth="1"/>
    <col min="8" max="9" width="7.85546875" style="48" bestFit="1" customWidth="1"/>
    <col min="10" max="10" width="7.42578125" style="48" bestFit="1" customWidth="1"/>
    <col min="11" max="11" width="8.85546875" style="1" bestFit="1" customWidth="1"/>
    <col min="12" max="12" width="20.85546875" style="1" customWidth="1"/>
    <col min="13" max="14" width="7.85546875" style="1" bestFit="1" customWidth="1"/>
    <col min="15" max="15" width="8" style="1" bestFit="1" customWidth="1"/>
    <col min="16" max="16" width="8.85546875" style="1" bestFit="1" customWidth="1"/>
    <col min="17" max="17" width="20.85546875" style="1" customWidth="1"/>
    <col min="18" max="19" width="7.85546875" style="1" bestFit="1" customWidth="1"/>
    <col min="20" max="20" width="7.42578125" style="1" bestFit="1" customWidth="1"/>
    <col min="21" max="21" width="9.140625" style="1"/>
    <col min="22" max="22" width="20.85546875" style="1" customWidth="1"/>
    <col min="23" max="24" width="7.85546875" style="1" bestFit="1" customWidth="1"/>
    <col min="25" max="25" width="8" style="1" bestFit="1" customWidth="1"/>
    <col min="26" max="26" width="9.140625" style="1"/>
    <col min="27" max="27" width="20.85546875" style="1" customWidth="1"/>
    <col min="28" max="29" width="7.85546875" style="1" bestFit="1" customWidth="1"/>
    <col min="30" max="30" width="7.42578125" style="1" bestFit="1" customWidth="1"/>
    <col min="31" max="256" width="9.140625" style="1"/>
    <col min="257" max="257" width="8.85546875" style="1" bestFit="1" customWidth="1"/>
    <col min="258" max="258" width="20.85546875" style="1" customWidth="1"/>
    <col min="259" max="259" width="7.85546875" style="1" bestFit="1" customWidth="1"/>
    <col min="260" max="261" width="8" style="1" bestFit="1" customWidth="1"/>
    <col min="262" max="262" width="8.85546875" style="1" bestFit="1" customWidth="1"/>
    <col min="263" max="263" width="20.85546875" style="1" customWidth="1"/>
    <col min="264" max="265" width="7.85546875" style="1" bestFit="1" customWidth="1"/>
    <col min="266" max="266" width="7.42578125" style="1" bestFit="1" customWidth="1"/>
    <col min="267" max="267" width="8.85546875" style="1" bestFit="1" customWidth="1"/>
    <col min="268" max="268" width="20.85546875" style="1" customWidth="1"/>
    <col min="269" max="270" width="7.85546875" style="1" bestFit="1" customWidth="1"/>
    <col min="271" max="271" width="8" style="1" bestFit="1" customWidth="1"/>
    <col min="272" max="272" width="8.85546875" style="1" bestFit="1" customWidth="1"/>
    <col min="273" max="273" width="20.85546875" style="1" customWidth="1"/>
    <col min="274" max="275" width="7.85546875" style="1" bestFit="1" customWidth="1"/>
    <col min="276" max="276" width="7.42578125" style="1" bestFit="1" customWidth="1"/>
    <col min="277" max="277" width="9.140625" style="1"/>
    <col min="278" max="278" width="20.85546875" style="1" customWidth="1"/>
    <col min="279" max="280" width="7.85546875" style="1" bestFit="1" customWidth="1"/>
    <col min="281" max="281" width="8" style="1" bestFit="1" customWidth="1"/>
    <col min="282" max="282" width="9.140625" style="1"/>
    <col min="283" max="283" width="20.85546875" style="1" customWidth="1"/>
    <col min="284" max="285" width="7.85546875" style="1" bestFit="1" customWidth="1"/>
    <col min="286" max="286" width="7.42578125" style="1" bestFit="1" customWidth="1"/>
    <col min="287" max="512" width="9.140625" style="1"/>
    <col min="513" max="513" width="8.85546875" style="1" bestFit="1" customWidth="1"/>
    <col min="514" max="514" width="20.85546875" style="1" customWidth="1"/>
    <col min="515" max="515" width="7.85546875" style="1" bestFit="1" customWidth="1"/>
    <col min="516" max="517" width="8" style="1" bestFit="1" customWidth="1"/>
    <col min="518" max="518" width="8.85546875" style="1" bestFit="1" customWidth="1"/>
    <col min="519" max="519" width="20.85546875" style="1" customWidth="1"/>
    <col min="520" max="521" width="7.85546875" style="1" bestFit="1" customWidth="1"/>
    <col min="522" max="522" width="7.42578125" style="1" bestFit="1" customWidth="1"/>
    <col min="523" max="523" width="8.85546875" style="1" bestFit="1" customWidth="1"/>
    <col min="524" max="524" width="20.85546875" style="1" customWidth="1"/>
    <col min="525" max="526" width="7.85546875" style="1" bestFit="1" customWidth="1"/>
    <col min="527" max="527" width="8" style="1" bestFit="1" customWidth="1"/>
    <col min="528" max="528" width="8.85546875" style="1" bestFit="1" customWidth="1"/>
    <col min="529" max="529" width="20.85546875" style="1" customWidth="1"/>
    <col min="530" max="531" width="7.85546875" style="1" bestFit="1" customWidth="1"/>
    <col min="532" max="532" width="7.42578125" style="1" bestFit="1" customWidth="1"/>
    <col min="533" max="533" width="9.140625" style="1"/>
    <col min="534" max="534" width="20.85546875" style="1" customWidth="1"/>
    <col min="535" max="536" width="7.85546875" style="1" bestFit="1" customWidth="1"/>
    <col min="537" max="537" width="8" style="1" bestFit="1" customWidth="1"/>
    <col min="538" max="538" width="9.140625" style="1"/>
    <col min="539" max="539" width="20.85546875" style="1" customWidth="1"/>
    <col min="540" max="541" width="7.85546875" style="1" bestFit="1" customWidth="1"/>
    <col min="542" max="542" width="7.42578125" style="1" bestFit="1" customWidth="1"/>
    <col min="543" max="768" width="9.140625" style="1"/>
    <col min="769" max="769" width="8.85546875" style="1" bestFit="1" customWidth="1"/>
    <col min="770" max="770" width="20.85546875" style="1" customWidth="1"/>
    <col min="771" max="771" width="7.85546875" style="1" bestFit="1" customWidth="1"/>
    <col min="772" max="773" width="8" style="1" bestFit="1" customWidth="1"/>
    <col min="774" max="774" width="8.85546875" style="1" bestFit="1" customWidth="1"/>
    <col min="775" max="775" width="20.85546875" style="1" customWidth="1"/>
    <col min="776" max="777" width="7.85546875" style="1" bestFit="1" customWidth="1"/>
    <col min="778" max="778" width="7.42578125" style="1" bestFit="1" customWidth="1"/>
    <col min="779" max="779" width="8.85546875" style="1" bestFit="1" customWidth="1"/>
    <col min="780" max="780" width="20.85546875" style="1" customWidth="1"/>
    <col min="781" max="782" width="7.85546875" style="1" bestFit="1" customWidth="1"/>
    <col min="783" max="783" width="8" style="1" bestFit="1" customWidth="1"/>
    <col min="784" max="784" width="8.85546875" style="1" bestFit="1" customWidth="1"/>
    <col min="785" max="785" width="20.85546875" style="1" customWidth="1"/>
    <col min="786" max="787" width="7.85546875" style="1" bestFit="1" customWidth="1"/>
    <col min="788" max="788" width="7.42578125" style="1" bestFit="1" customWidth="1"/>
    <col min="789" max="789" width="9.140625" style="1"/>
    <col min="790" max="790" width="20.85546875" style="1" customWidth="1"/>
    <col min="791" max="792" width="7.85546875" style="1" bestFit="1" customWidth="1"/>
    <col min="793" max="793" width="8" style="1" bestFit="1" customWidth="1"/>
    <col min="794" max="794" width="9.140625" style="1"/>
    <col min="795" max="795" width="20.85546875" style="1" customWidth="1"/>
    <col min="796" max="797" width="7.85546875" style="1" bestFit="1" customWidth="1"/>
    <col min="798" max="798" width="7.42578125" style="1" bestFit="1" customWidth="1"/>
    <col min="799" max="1024" width="9.140625" style="1"/>
    <col min="1025" max="1025" width="8.85546875" style="1" bestFit="1" customWidth="1"/>
    <col min="1026" max="1026" width="20.85546875" style="1" customWidth="1"/>
    <col min="1027" max="1027" width="7.85546875" style="1" bestFit="1" customWidth="1"/>
    <col min="1028" max="1029" width="8" style="1" bestFit="1" customWidth="1"/>
    <col min="1030" max="1030" width="8.85546875" style="1" bestFit="1" customWidth="1"/>
    <col min="1031" max="1031" width="20.85546875" style="1" customWidth="1"/>
    <col min="1032" max="1033" width="7.85546875" style="1" bestFit="1" customWidth="1"/>
    <col min="1034" max="1034" width="7.42578125" style="1" bestFit="1" customWidth="1"/>
    <col min="1035" max="1035" width="8.85546875" style="1" bestFit="1" customWidth="1"/>
    <col min="1036" max="1036" width="20.85546875" style="1" customWidth="1"/>
    <col min="1037" max="1038" width="7.85546875" style="1" bestFit="1" customWidth="1"/>
    <col min="1039" max="1039" width="8" style="1" bestFit="1" customWidth="1"/>
    <col min="1040" max="1040" width="8.85546875" style="1" bestFit="1" customWidth="1"/>
    <col min="1041" max="1041" width="20.85546875" style="1" customWidth="1"/>
    <col min="1042" max="1043" width="7.85546875" style="1" bestFit="1" customWidth="1"/>
    <col min="1044" max="1044" width="7.42578125" style="1" bestFit="1" customWidth="1"/>
    <col min="1045" max="1045" width="9.140625" style="1"/>
    <col min="1046" max="1046" width="20.85546875" style="1" customWidth="1"/>
    <col min="1047" max="1048" width="7.85546875" style="1" bestFit="1" customWidth="1"/>
    <col min="1049" max="1049" width="8" style="1" bestFit="1" customWidth="1"/>
    <col min="1050" max="1050" width="9.140625" style="1"/>
    <col min="1051" max="1051" width="20.85546875" style="1" customWidth="1"/>
    <col min="1052" max="1053" width="7.85546875" style="1" bestFit="1" customWidth="1"/>
    <col min="1054" max="1054" width="7.42578125" style="1" bestFit="1" customWidth="1"/>
    <col min="1055" max="1280" width="9.140625" style="1"/>
    <col min="1281" max="1281" width="8.85546875" style="1" bestFit="1" customWidth="1"/>
    <col min="1282" max="1282" width="20.85546875" style="1" customWidth="1"/>
    <col min="1283" max="1283" width="7.85546875" style="1" bestFit="1" customWidth="1"/>
    <col min="1284" max="1285" width="8" style="1" bestFit="1" customWidth="1"/>
    <col min="1286" max="1286" width="8.85546875" style="1" bestFit="1" customWidth="1"/>
    <col min="1287" max="1287" width="20.85546875" style="1" customWidth="1"/>
    <col min="1288" max="1289" width="7.85546875" style="1" bestFit="1" customWidth="1"/>
    <col min="1290" max="1290" width="7.42578125" style="1" bestFit="1" customWidth="1"/>
    <col min="1291" max="1291" width="8.85546875" style="1" bestFit="1" customWidth="1"/>
    <col min="1292" max="1292" width="20.85546875" style="1" customWidth="1"/>
    <col min="1293" max="1294" width="7.85546875" style="1" bestFit="1" customWidth="1"/>
    <col min="1295" max="1295" width="8" style="1" bestFit="1" customWidth="1"/>
    <col min="1296" max="1296" width="8.85546875" style="1" bestFit="1" customWidth="1"/>
    <col min="1297" max="1297" width="20.85546875" style="1" customWidth="1"/>
    <col min="1298" max="1299" width="7.85546875" style="1" bestFit="1" customWidth="1"/>
    <col min="1300" max="1300" width="7.42578125" style="1" bestFit="1" customWidth="1"/>
    <col min="1301" max="1301" width="9.140625" style="1"/>
    <col min="1302" max="1302" width="20.85546875" style="1" customWidth="1"/>
    <col min="1303" max="1304" width="7.85546875" style="1" bestFit="1" customWidth="1"/>
    <col min="1305" max="1305" width="8" style="1" bestFit="1" customWidth="1"/>
    <col min="1306" max="1306" width="9.140625" style="1"/>
    <col min="1307" max="1307" width="20.85546875" style="1" customWidth="1"/>
    <col min="1308" max="1309" width="7.85546875" style="1" bestFit="1" customWidth="1"/>
    <col min="1310" max="1310" width="7.42578125" style="1" bestFit="1" customWidth="1"/>
    <col min="1311" max="1536" width="9.140625" style="1"/>
    <col min="1537" max="1537" width="8.85546875" style="1" bestFit="1" customWidth="1"/>
    <col min="1538" max="1538" width="20.85546875" style="1" customWidth="1"/>
    <col min="1539" max="1539" width="7.85546875" style="1" bestFit="1" customWidth="1"/>
    <col min="1540" max="1541" width="8" style="1" bestFit="1" customWidth="1"/>
    <col min="1542" max="1542" width="8.85546875" style="1" bestFit="1" customWidth="1"/>
    <col min="1543" max="1543" width="20.85546875" style="1" customWidth="1"/>
    <col min="1544" max="1545" width="7.85546875" style="1" bestFit="1" customWidth="1"/>
    <col min="1546" max="1546" width="7.42578125" style="1" bestFit="1" customWidth="1"/>
    <col min="1547" max="1547" width="8.85546875" style="1" bestFit="1" customWidth="1"/>
    <col min="1548" max="1548" width="20.85546875" style="1" customWidth="1"/>
    <col min="1549" max="1550" width="7.85546875" style="1" bestFit="1" customWidth="1"/>
    <col min="1551" max="1551" width="8" style="1" bestFit="1" customWidth="1"/>
    <col min="1552" max="1552" width="8.85546875" style="1" bestFit="1" customWidth="1"/>
    <col min="1553" max="1553" width="20.85546875" style="1" customWidth="1"/>
    <col min="1554" max="1555" width="7.85546875" style="1" bestFit="1" customWidth="1"/>
    <col min="1556" max="1556" width="7.42578125" style="1" bestFit="1" customWidth="1"/>
    <col min="1557" max="1557" width="9.140625" style="1"/>
    <col min="1558" max="1558" width="20.85546875" style="1" customWidth="1"/>
    <col min="1559" max="1560" width="7.85546875" style="1" bestFit="1" customWidth="1"/>
    <col min="1561" max="1561" width="8" style="1" bestFit="1" customWidth="1"/>
    <col min="1562" max="1562" width="9.140625" style="1"/>
    <col min="1563" max="1563" width="20.85546875" style="1" customWidth="1"/>
    <col min="1564" max="1565" width="7.85546875" style="1" bestFit="1" customWidth="1"/>
    <col min="1566" max="1566" width="7.42578125" style="1" bestFit="1" customWidth="1"/>
    <col min="1567" max="1792" width="9.140625" style="1"/>
    <col min="1793" max="1793" width="8.85546875" style="1" bestFit="1" customWidth="1"/>
    <col min="1794" max="1794" width="20.85546875" style="1" customWidth="1"/>
    <col min="1795" max="1795" width="7.85546875" style="1" bestFit="1" customWidth="1"/>
    <col min="1796" max="1797" width="8" style="1" bestFit="1" customWidth="1"/>
    <col min="1798" max="1798" width="8.85546875" style="1" bestFit="1" customWidth="1"/>
    <col min="1799" max="1799" width="20.85546875" style="1" customWidth="1"/>
    <col min="1800" max="1801" width="7.85546875" style="1" bestFit="1" customWidth="1"/>
    <col min="1802" max="1802" width="7.42578125" style="1" bestFit="1" customWidth="1"/>
    <col min="1803" max="1803" width="8.85546875" style="1" bestFit="1" customWidth="1"/>
    <col min="1804" max="1804" width="20.85546875" style="1" customWidth="1"/>
    <col min="1805" max="1806" width="7.85546875" style="1" bestFit="1" customWidth="1"/>
    <col min="1807" max="1807" width="8" style="1" bestFit="1" customWidth="1"/>
    <col min="1808" max="1808" width="8.85546875" style="1" bestFit="1" customWidth="1"/>
    <col min="1809" max="1809" width="20.85546875" style="1" customWidth="1"/>
    <col min="1810" max="1811" width="7.85546875" style="1" bestFit="1" customWidth="1"/>
    <col min="1812" max="1812" width="7.42578125" style="1" bestFit="1" customWidth="1"/>
    <col min="1813" max="1813" width="9.140625" style="1"/>
    <col min="1814" max="1814" width="20.85546875" style="1" customWidth="1"/>
    <col min="1815" max="1816" width="7.85546875" style="1" bestFit="1" customWidth="1"/>
    <col min="1817" max="1817" width="8" style="1" bestFit="1" customWidth="1"/>
    <col min="1818" max="1818" width="9.140625" style="1"/>
    <col min="1819" max="1819" width="20.85546875" style="1" customWidth="1"/>
    <col min="1820" max="1821" width="7.85546875" style="1" bestFit="1" customWidth="1"/>
    <col min="1822" max="1822" width="7.42578125" style="1" bestFit="1" customWidth="1"/>
    <col min="1823" max="2048" width="9.140625" style="1"/>
    <col min="2049" max="2049" width="8.85546875" style="1" bestFit="1" customWidth="1"/>
    <col min="2050" max="2050" width="20.85546875" style="1" customWidth="1"/>
    <col min="2051" max="2051" width="7.85546875" style="1" bestFit="1" customWidth="1"/>
    <col min="2052" max="2053" width="8" style="1" bestFit="1" customWidth="1"/>
    <col min="2054" max="2054" width="8.85546875" style="1" bestFit="1" customWidth="1"/>
    <col min="2055" max="2055" width="20.85546875" style="1" customWidth="1"/>
    <col min="2056" max="2057" width="7.85546875" style="1" bestFit="1" customWidth="1"/>
    <col min="2058" max="2058" width="7.42578125" style="1" bestFit="1" customWidth="1"/>
    <col min="2059" max="2059" width="8.85546875" style="1" bestFit="1" customWidth="1"/>
    <col min="2060" max="2060" width="20.85546875" style="1" customWidth="1"/>
    <col min="2061" max="2062" width="7.85546875" style="1" bestFit="1" customWidth="1"/>
    <col min="2063" max="2063" width="8" style="1" bestFit="1" customWidth="1"/>
    <col min="2064" max="2064" width="8.85546875" style="1" bestFit="1" customWidth="1"/>
    <col min="2065" max="2065" width="20.85546875" style="1" customWidth="1"/>
    <col min="2066" max="2067" width="7.85546875" style="1" bestFit="1" customWidth="1"/>
    <col min="2068" max="2068" width="7.42578125" style="1" bestFit="1" customWidth="1"/>
    <col min="2069" max="2069" width="9.140625" style="1"/>
    <col min="2070" max="2070" width="20.85546875" style="1" customWidth="1"/>
    <col min="2071" max="2072" width="7.85546875" style="1" bestFit="1" customWidth="1"/>
    <col min="2073" max="2073" width="8" style="1" bestFit="1" customWidth="1"/>
    <col min="2074" max="2074" width="9.140625" style="1"/>
    <col min="2075" max="2075" width="20.85546875" style="1" customWidth="1"/>
    <col min="2076" max="2077" width="7.85546875" style="1" bestFit="1" customWidth="1"/>
    <col min="2078" max="2078" width="7.42578125" style="1" bestFit="1" customWidth="1"/>
    <col min="2079" max="2304" width="9.140625" style="1"/>
    <col min="2305" max="2305" width="8.85546875" style="1" bestFit="1" customWidth="1"/>
    <col min="2306" max="2306" width="20.85546875" style="1" customWidth="1"/>
    <col min="2307" max="2307" width="7.85546875" style="1" bestFit="1" customWidth="1"/>
    <col min="2308" max="2309" width="8" style="1" bestFit="1" customWidth="1"/>
    <col min="2310" max="2310" width="8.85546875" style="1" bestFit="1" customWidth="1"/>
    <col min="2311" max="2311" width="20.85546875" style="1" customWidth="1"/>
    <col min="2312" max="2313" width="7.85546875" style="1" bestFit="1" customWidth="1"/>
    <col min="2314" max="2314" width="7.42578125" style="1" bestFit="1" customWidth="1"/>
    <col min="2315" max="2315" width="8.85546875" style="1" bestFit="1" customWidth="1"/>
    <col min="2316" max="2316" width="20.85546875" style="1" customWidth="1"/>
    <col min="2317" max="2318" width="7.85546875" style="1" bestFit="1" customWidth="1"/>
    <col min="2319" max="2319" width="8" style="1" bestFit="1" customWidth="1"/>
    <col min="2320" max="2320" width="8.85546875" style="1" bestFit="1" customWidth="1"/>
    <col min="2321" max="2321" width="20.85546875" style="1" customWidth="1"/>
    <col min="2322" max="2323" width="7.85546875" style="1" bestFit="1" customWidth="1"/>
    <col min="2324" max="2324" width="7.42578125" style="1" bestFit="1" customWidth="1"/>
    <col min="2325" max="2325" width="9.140625" style="1"/>
    <col min="2326" max="2326" width="20.85546875" style="1" customWidth="1"/>
    <col min="2327" max="2328" width="7.85546875" style="1" bestFit="1" customWidth="1"/>
    <col min="2329" max="2329" width="8" style="1" bestFit="1" customWidth="1"/>
    <col min="2330" max="2330" width="9.140625" style="1"/>
    <col min="2331" max="2331" width="20.85546875" style="1" customWidth="1"/>
    <col min="2332" max="2333" width="7.85546875" style="1" bestFit="1" customWidth="1"/>
    <col min="2334" max="2334" width="7.42578125" style="1" bestFit="1" customWidth="1"/>
    <col min="2335" max="2560" width="9.140625" style="1"/>
    <col min="2561" max="2561" width="8.85546875" style="1" bestFit="1" customWidth="1"/>
    <col min="2562" max="2562" width="20.85546875" style="1" customWidth="1"/>
    <col min="2563" max="2563" width="7.85546875" style="1" bestFit="1" customWidth="1"/>
    <col min="2564" max="2565" width="8" style="1" bestFit="1" customWidth="1"/>
    <col min="2566" max="2566" width="8.85546875" style="1" bestFit="1" customWidth="1"/>
    <col min="2567" max="2567" width="20.85546875" style="1" customWidth="1"/>
    <col min="2568" max="2569" width="7.85546875" style="1" bestFit="1" customWidth="1"/>
    <col min="2570" max="2570" width="7.42578125" style="1" bestFit="1" customWidth="1"/>
    <col min="2571" max="2571" width="8.85546875" style="1" bestFit="1" customWidth="1"/>
    <col min="2572" max="2572" width="20.85546875" style="1" customWidth="1"/>
    <col min="2573" max="2574" width="7.85546875" style="1" bestFit="1" customWidth="1"/>
    <col min="2575" max="2575" width="8" style="1" bestFit="1" customWidth="1"/>
    <col min="2576" max="2576" width="8.85546875" style="1" bestFit="1" customWidth="1"/>
    <col min="2577" max="2577" width="20.85546875" style="1" customWidth="1"/>
    <col min="2578" max="2579" width="7.85546875" style="1" bestFit="1" customWidth="1"/>
    <col min="2580" max="2580" width="7.42578125" style="1" bestFit="1" customWidth="1"/>
    <col min="2581" max="2581" width="9.140625" style="1"/>
    <col min="2582" max="2582" width="20.85546875" style="1" customWidth="1"/>
    <col min="2583" max="2584" width="7.85546875" style="1" bestFit="1" customWidth="1"/>
    <col min="2585" max="2585" width="8" style="1" bestFit="1" customWidth="1"/>
    <col min="2586" max="2586" width="9.140625" style="1"/>
    <col min="2587" max="2587" width="20.85546875" style="1" customWidth="1"/>
    <col min="2588" max="2589" width="7.85546875" style="1" bestFit="1" customWidth="1"/>
    <col min="2590" max="2590" width="7.42578125" style="1" bestFit="1" customWidth="1"/>
    <col min="2591" max="2816" width="9.140625" style="1"/>
    <col min="2817" max="2817" width="8.85546875" style="1" bestFit="1" customWidth="1"/>
    <col min="2818" max="2818" width="20.85546875" style="1" customWidth="1"/>
    <col min="2819" max="2819" width="7.85546875" style="1" bestFit="1" customWidth="1"/>
    <col min="2820" max="2821" width="8" style="1" bestFit="1" customWidth="1"/>
    <col min="2822" max="2822" width="8.85546875" style="1" bestFit="1" customWidth="1"/>
    <col min="2823" max="2823" width="20.85546875" style="1" customWidth="1"/>
    <col min="2824" max="2825" width="7.85546875" style="1" bestFit="1" customWidth="1"/>
    <col min="2826" max="2826" width="7.42578125" style="1" bestFit="1" customWidth="1"/>
    <col min="2827" max="2827" width="8.85546875" style="1" bestFit="1" customWidth="1"/>
    <col min="2828" max="2828" width="20.85546875" style="1" customWidth="1"/>
    <col min="2829" max="2830" width="7.85546875" style="1" bestFit="1" customWidth="1"/>
    <col min="2831" max="2831" width="8" style="1" bestFit="1" customWidth="1"/>
    <col min="2832" max="2832" width="8.85546875" style="1" bestFit="1" customWidth="1"/>
    <col min="2833" max="2833" width="20.85546875" style="1" customWidth="1"/>
    <col min="2834" max="2835" width="7.85546875" style="1" bestFit="1" customWidth="1"/>
    <col min="2836" max="2836" width="7.42578125" style="1" bestFit="1" customWidth="1"/>
    <col min="2837" max="2837" width="9.140625" style="1"/>
    <col min="2838" max="2838" width="20.85546875" style="1" customWidth="1"/>
    <col min="2839" max="2840" width="7.85546875" style="1" bestFit="1" customWidth="1"/>
    <col min="2841" max="2841" width="8" style="1" bestFit="1" customWidth="1"/>
    <col min="2842" max="2842" width="9.140625" style="1"/>
    <col min="2843" max="2843" width="20.85546875" style="1" customWidth="1"/>
    <col min="2844" max="2845" width="7.85546875" style="1" bestFit="1" customWidth="1"/>
    <col min="2846" max="2846" width="7.42578125" style="1" bestFit="1" customWidth="1"/>
    <col min="2847" max="3072" width="9.140625" style="1"/>
    <col min="3073" max="3073" width="8.85546875" style="1" bestFit="1" customWidth="1"/>
    <col min="3074" max="3074" width="20.85546875" style="1" customWidth="1"/>
    <col min="3075" max="3075" width="7.85546875" style="1" bestFit="1" customWidth="1"/>
    <col min="3076" max="3077" width="8" style="1" bestFit="1" customWidth="1"/>
    <col min="3078" max="3078" width="8.85546875" style="1" bestFit="1" customWidth="1"/>
    <col min="3079" max="3079" width="20.85546875" style="1" customWidth="1"/>
    <col min="3080" max="3081" width="7.85546875" style="1" bestFit="1" customWidth="1"/>
    <col min="3082" max="3082" width="7.42578125" style="1" bestFit="1" customWidth="1"/>
    <col min="3083" max="3083" width="8.85546875" style="1" bestFit="1" customWidth="1"/>
    <col min="3084" max="3084" width="20.85546875" style="1" customWidth="1"/>
    <col min="3085" max="3086" width="7.85546875" style="1" bestFit="1" customWidth="1"/>
    <col min="3087" max="3087" width="8" style="1" bestFit="1" customWidth="1"/>
    <col min="3088" max="3088" width="8.85546875" style="1" bestFit="1" customWidth="1"/>
    <col min="3089" max="3089" width="20.85546875" style="1" customWidth="1"/>
    <col min="3090" max="3091" width="7.85546875" style="1" bestFit="1" customWidth="1"/>
    <col min="3092" max="3092" width="7.42578125" style="1" bestFit="1" customWidth="1"/>
    <col min="3093" max="3093" width="9.140625" style="1"/>
    <col min="3094" max="3094" width="20.85546875" style="1" customWidth="1"/>
    <col min="3095" max="3096" width="7.85546875" style="1" bestFit="1" customWidth="1"/>
    <col min="3097" max="3097" width="8" style="1" bestFit="1" customWidth="1"/>
    <col min="3098" max="3098" width="9.140625" style="1"/>
    <col min="3099" max="3099" width="20.85546875" style="1" customWidth="1"/>
    <col min="3100" max="3101" width="7.85546875" style="1" bestFit="1" customWidth="1"/>
    <col min="3102" max="3102" width="7.42578125" style="1" bestFit="1" customWidth="1"/>
    <col min="3103" max="3328" width="9.140625" style="1"/>
    <col min="3329" max="3329" width="8.85546875" style="1" bestFit="1" customWidth="1"/>
    <col min="3330" max="3330" width="20.85546875" style="1" customWidth="1"/>
    <col min="3331" max="3331" width="7.85546875" style="1" bestFit="1" customWidth="1"/>
    <col min="3332" max="3333" width="8" style="1" bestFit="1" customWidth="1"/>
    <col min="3334" max="3334" width="8.85546875" style="1" bestFit="1" customWidth="1"/>
    <col min="3335" max="3335" width="20.85546875" style="1" customWidth="1"/>
    <col min="3336" max="3337" width="7.85546875" style="1" bestFit="1" customWidth="1"/>
    <col min="3338" max="3338" width="7.42578125" style="1" bestFit="1" customWidth="1"/>
    <col min="3339" max="3339" width="8.85546875" style="1" bestFit="1" customWidth="1"/>
    <col min="3340" max="3340" width="20.85546875" style="1" customWidth="1"/>
    <col min="3341" max="3342" width="7.85546875" style="1" bestFit="1" customWidth="1"/>
    <col min="3343" max="3343" width="8" style="1" bestFit="1" customWidth="1"/>
    <col min="3344" max="3344" width="8.85546875" style="1" bestFit="1" customWidth="1"/>
    <col min="3345" max="3345" width="20.85546875" style="1" customWidth="1"/>
    <col min="3346" max="3347" width="7.85546875" style="1" bestFit="1" customWidth="1"/>
    <col min="3348" max="3348" width="7.42578125" style="1" bestFit="1" customWidth="1"/>
    <col min="3349" max="3349" width="9.140625" style="1"/>
    <col min="3350" max="3350" width="20.85546875" style="1" customWidth="1"/>
    <col min="3351" max="3352" width="7.85546875" style="1" bestFit="1" customWidth="1"/>
    <col min="3353" max="3353" width="8" style="1" bestFit="1" customWidth="1"/>
    <col min="3354" max="3354" width="9.140625" style="1"/>
    <col min="3355" max="3355" width="20.85546875" style="1" customWidth="1"/>
    <col min="3356" max="3357" width="7.85546875" style="1" bestFit="1" customWidth="1"/>
    <col min="3358" max="3358" width="7.42578125" style="1" bestFit="1" customWidth="1"/>
    <col min="3359" max="3584" width="9.140625" style="1"/>
    <col min="3585" max="3585" width="8.85546875" style="1" bestFit="1" customWidth="1"/>
    <col min="3586" max="3586" width="20.85546875" style="1" customWidth="1"/>
    <col min="3587" max="3587" width="7.85546875" style="1" bestFit="1" customWidth="1"/>
    <col min="3588" max="3589" width="8" style="1" bestFit="1" customWidth="1"/>
    <col min="3590" max="3590" width="8.85546875" style="1" bestFit="1" customWidth="1"/>
    <col min="3591" max="3591" width="20.85546875" style="1" customWidth="1"/>
    <col min="3592" max="3593" width="7.85546875" style="1" bestFit="1" customWidth="1"/>
    <col min="3594" max="3594" width="7.42578125" style="1" bestFit="1" customWidth="1"/>
    <col min="3595" max="3595" width="8.85546875" style="1" bestFit="1" customWidth="1"/>
    <col min="3596" max="3596" width="20.85546875" style="1" customWidth="1"/>
    <col min="3597" max="3598" width="7.85546875" style="1" bestFit="1" customWidth="1"/>
    <col min="3599" max="3599" width="8" style="1" bestFit="1" customWidth="1"/>
    <col min="3600" max="3600" width="8.85546875" style="1" bestFit="1" customWidth="1"/>
    <col min="3601" max="3601" width="20.85546875" style="1" customWidth="1"/>
    <col min="3602" max="3603" width="7.85546875" style="1" bestFit="1" customWidth="1"/>
    <col min="3604" max="3604" width="7.42578125" style="1" bestFit="1" customWidth="1"/>
    <col min="3605" max="3605" width="9.140625" style="1"/>
    <col min="3606" max="3606" width="20.85546875" style="1" customWidth="1"/>
    <col min="3607" max="3608" width="7.85546875" style="1" bestFit="1" customWidth="1"/>
    <col min="3609" max="3609" width="8" style="1" bestFit="1" customWidth="1"/>
    <col min="3610" max="3610" width="9.140625" style="1"/>
    <col min="3611" max="3611" width="20.85546875" style="1" customWidth="1"/>
    <col min="3612" max="3613" width="7.85546875" style="1" bestFit="1" customWidth="1"/>
    <col min="3614" max="3614" width="7.42578125" style="1" bestFit="1" customWidth="1"/>
    <col min="3615" max="3840" width="9.140625" style="1"/>
    <col min="3841" max="3841" width="8.85546875" style="1" bestFit="1" customWidth="1"/>
    <col min="3842" max="3842" width="20.85546875" style="1" customWidth="1"/>
    <col min="3843" max="3843" width="7.85546875" style="1" bestFit="1" customWidth="1"/>
    <col min="3844" max="3845" width="8" style="1" bestFit="1" customWidth="1"/>
    <col min="3846" max="3846" width="8.85546875" style="1" bestFit="1" customWidth="1"/>
    <col min="3847" max="3847" width="20.85546875" style="1" customWidth="1"/>
    <col min="3848" max="3849" width="7.85546875" style="1" bestFit="1" customWidth="1"/>
    <col min="3850" max="3850" width="7.42578125" style="1" bestFit="1" customWidth="1"/>
    <col min="3851" max="3851" width="8.85546875" style="1" bestFit="1" customWidth="1"/>
    <col min="3852" max="3852" width="20.85546875" style="1" customWidth="1"/>
    <col min="3853" max="3854" width="7.85546875" style="1" bestFit="1" customWidth="1"/>
    <col min="3855" max="3855" width="8" style="1" bestFit="1" customWidth="1"/>
    <col min="3856" max="3856" width="8.85546875" style="1" bestFit="1" customWidth="1"/>
    <col min="3857" max="3857" width="20.85546875" style="1" customWidth="1"/>
    <col min="3858" max="3859" width="7.85546875" style="1" bestFit="1" customWidth="1"/>
    <col min="3860" max="3860" width="7.42578125" style="1" bestFit="1" customWidth="1"/>
    <col min="3861" max="3861" width="9.140625" style="1"/>
    <col min="3862" max="3862" width="20.85546875" style="1" customWidth="1"/>
    <col min="3863" max="3864" width="7.85546875" style="1" bestFit="1" customWidth="1"/>
    <col min="3865" max="3865" width="8" style="1" bestFit="1" customWidth="1"/>
    <col min="3866" max="3866" width="9.140625" style="1"/>
    <col min="3867" max="3867" width="20.85546875" style="1" customWidth="1"/>
    <col min="3868" max="3869" width="7.85546875" style="1" bestFit="1" customWidth="1"/>
    <col min="3870" max="3870" width="7.42578125" style="1" bestFit="1" customWidth="1"/>
    <col min="3871" max="4096" width="9.140625" style="1"/>
    <col min="4097" max="4097" width="8.85546875" style="1" bestFit="1" customWidth="1"/>
    <col min="4098" max="4098" width="20.85546875" style="1" customWidth="1"/>
    <col min="4099" max="4099" width="7.85546875" style="1" bestFit="1" customWidth="1"/>
    <col min="4100" max="4101" width="8" style="1" bestFit="1" customWidth="1"/>
    <col min="4102" max="4102" width="8.85546875" style="1" bestFit="1" customWidth="1"/>
    <col min="4103" max="4103" width="20.85546875" style="1" customWidth="1"/>
    <col min="4104" max="4105" width="7.85546875" style="1" bestFit="1" customWidth="1"/>
    <col min="4106" max="4106" width="7.42578125" style="1" bestFit="1" customWidth="1"/>
    <col min="4107" max="4107" width="8.85546875" style="1" bestFit="1" customWidth="1"/>
    <col min="4108" max="4108" width="20.85546875" style="1" customWidth="1"/>
    <col min="4109" max="4110" width="7.85546875" style="1" bestFit="1" customWidth="1"/>
    <col min="4111" max="4111" width="8" style="1" bestFit="1" customWidth="1"/>
    <col min="4112" max="4112" width="8.85546875" style="1" bestFit="1" customWidth="1"/>
    <col min="4113" max="4113" width="20.85546875" style="1" customWidth="1"/>
    <col min="4114" max="4115" width="7.85546875" style="1" bestFit="1" customWidth="1"/>
    <col min="4116" max="4116" width="7.42578125" style="1" bestFit="1" customWidth="1"/>
    <col min="4117" max="4117" width="9.140625" style="1"/>
    <col min="4118" max="4118" width="20.85546875" style="1" customWidth="1"/>
    <col min="4119" max="4120" width="7.85546875" style="1" bestFit="1" customWidth="1"/>
    <col min="4121" max="4121" width="8" style="1" bestFit="1" customWidth="1"/>
    <col min="4122" max="4122" width="9.140625" style="1"/>
    <col min="4123" max="4123" width="20.85546875" style="1" customWidth="1"/>
    <col min="4124" max="4125" width="7.85546875" style="1" bestFit="1" customWidth="1"/>
    <col min="4126" max="4126" width="7.42578125" style="1" bestFit="1" customWidth="1"/>
    <col min="4127" max="4352" width="9.140625" style="1"/>
    <col min="4353" max="4353" width="8.85546875" style="1" bestFit="1" customWidth="1"/>
    <col min="4354" max="4354" width="20.85546875" style="1" customWidth="1"/>
    <col min="4355" max="4355" width="7.85546875" style="1" bestFit="1" customWidth="1"/>
    <col min="4356" max="4357" width="8" style="1" bestFit="1" customWidth="1"/>
    <col min="4358" max="4358" width="8.85546875" style="1" bestFit="1" customWidth="1"/>
    <col min="4359" max="4359" width="20.85546875" style="1" customWidth="1"/>
    <col min="4360" max="4361" width="7.85546875" style="1" bestFit="1" customWidth="1"/>
    <col min="4362" max="4362" width="7.42578125" style="1" bestFit="1" customWidth="1"/>
    <col min="4363" max="4363" width="8.85546875" style="1" bestFit="1" customWidth="1"/>
    <col min="4364" max="4364" width="20.85546875" style="1" customWidth="1"/>
    <col min="4365" max="4366" width="7.85546875" style="1" bestFit="1" customWidth="1"/>
    <col min="4367" max="4367" width="8" style="1" bestFit="1" customWidth="1"/>
    <col min="4368" max="4368" width="8.85546875" style="1" bestFit="1" customWidth="1"/>
    <col min="4369" max="4369" width="20.85546875" style="1" customWidth="1"/>
    <col min="4370" max="4371" width="7.85546875" style="1" bestFit="1" customWidth="1"/>
    <col min="4372" max="4372" width="7.42578125" style="1" bestFit="1" customWidth="1"/>
    <col min="4373" max="4373" width="9.140625" style="1"/>
    <col min="4374" max="4374" width="20.85546875" style="1" customWidth="1"/>
    <col min="4375" max="4376" width="7.85546875" style="1" bestFit="1" customWidth="1"/>
    <col min="4377" max="4377" width="8" style="1" bestFit="1" customWidth="1"/>
    <col min="4378" max="4378" width="9.140625" style="1"/>
    <col min="4379" max="4379" width="20.85546875" style="1" customWidth="1"/>
    <col min="4380" max="4381" width="7.85546875" style="1" bestFit="1" customWidth="1"/>
    <col min="4382" max="4382" width="7.42578125" style="1" bestFit="1" customWidth="1"/>
    <col min="4383" max="4608" width="9.140625" style="1"/>
    <col min="4609" max="4609" width="8.85546875" style="1" bestFit="1" customWidth="1"/>
    <col min="4610" max="4610" width="20.85546875" style="1" customWidth="1"/>
    <col min="4611" max="4611" width="7.85546875" style="1" bestFit="1" customWidth="1"/>
    <col min="4612" max="4613" width="8" style="1" bestFit="1" customWidth="1"/>
    <col min="4614" max="4614" width="8.85546875" style="1" bestFit="1" customWidth="1"/>
    <col min="4615" max="4615" width="20.85546875" style="1" customWidth="1"/>
    <col min="4616" max="4617" width="7.85546875" style="1" bestFit="1" customWidth="1"/>
    <col min="4618" max="4618" width="7.42578125" style="1" bestFit="1" customWidth="1"/>
    <col min="4619" max="4619" width="8.85546875" style="1" bestFit="1" customWidth="1"/>
    <col min="4620" max="4620" width="20.85546875" style="1" customWidth="1"/>
    <col min="4621" max="4622" width="7.85546875" style="1" bestFit="1" customWidth="1"/>
    <col min="4623" max="4623" width="8" style="1" bestFit="1" customWidth="1"/>
    <col min="4624" max="4624" width="8.85546875" style="1" bestFit="1" customWidth="1"/>
    <col min="4625" max="4625" width="20.85546875" style="1" customWidth="1"/>
    <col min="4626" max="4627" width="7.85546875" style="1" bestFit="1" customWidth="1"/>
    <col min="4628" max="4628" width="7.42578125" style="1" bestFit="1" customWidth="1"/>
    <col min="4629" max="4629" width="9.140625" style="1"/>
    <col min="4630" max="4630" width="20.85546875" style="1" customWidth="1"/>
    <col min="4631" max="4632" width="7.85546875" style="1" bestFit="1" customWidth="1"/>
    <col min="4633" max="4633" width="8" style="1" bestFit="1" customWidth="1"/>
    <col min="4634" max="4634" width="9.140625" style="1"/>
    <col min="4635" max="4635" width="20.85546875" style="1" customWidth="1"/>
    <col min="4636" max="4637" width="7.85546875" style="1" bestFit="1" customWidth="1"/>
    <col min="4638" max="4638" width="7.42578125" style="1" bestFit="1" customWidth="1"/>
    <col min="4639" max="4864" width="9.140625" style="1"/>
    <col min="4865" max="4865" width="8.85546875" style="1" bestFit="1" customWidth="1"/>
    <col min="4866" max="4866" width="20.85546875" style="1" customWidth="1"/>
    <col min="4867" max="4867" width="7.85546875" style="1" bestFit="1" customWidth="1"/>
    <col min="4868" max="4869" width="8" style="1" bestFit="1" customWidth="1"/>
    <col min="4870" max="4870" width="8.85546875" style="1" bestFit="1" customWidth="1"/>
    <col min="4871" max="4871" width="20.85546875" style="1" customWidth="1"/>
    <col min="4872" max="4873" width="7.85546875" style="1" bestFit="1" customWidth="1"/>
    <col min="4874" max="4874" width="7.42578125" style="1" bestFit="1" customWidth="1"/>
    <col min="4875" max="4875" width="8.85546875" style="1" bestFit="1" customWidth="1"/>
    <col min="4876" max="4876" width="20.85546875" style="1" customWidth="1"/>
    <col min="4877" max="4878" width="7.85546875" style="1" bestFit="1" customWidth="1"/>
    <col min="4879" max="4879" width="8" style="1" bestFit="1" customWidth="1"/>
    <col min="4880" max="4880" width="8.85546875" style="1" bestFit="1" customWidth="1"/>
    <col min="4881" max="4881" width="20.85546875" style="1" customWidth="1"/>
    <col min="4882" max="4883" width="7.85546875" style="1" bestFit="1" customWidth="1"/>
    <col min="4884" max="4884" width="7.42578125" style="1" bestFit="1" customWidth="1"/>
    <col min="4885" max="4885" width="9.140625" style="1"/>
    <col min="4886" max="4886" width="20.85546875" style="1" customWidth="1"/>
    <col min="4887" max="4888" width="7.85546875" style="1" bestFit="1" customWidth="1"/>
    <col min="4889" max="4889" width="8" style="1" bestFit="1" customWidth="1"/>
    <col min="4890" max="4890" width="9.140625" style="1"/>
    <col min="4891" max="4891" width="20.85546875" style="1" customWidth="1"/>
    <col min="4892" max="4893" width="7.85546875" style="1" bestFit="1" customWidth="1"/>
    <col min="4894" max="4894" width="7.42578125" style="1" bestFit="1" customWidth="1"/>
    <col min="4895" max="5120" width="9.140625" style="1"/>
    <col min="5121" max="5121" width="8.85546875" style="1" bestFit="1" customWidth="1"/>
    <col min="5122" max="5122" width="20.85546875" style="1" customWidth="1"/>
    <col min="5123" max="5123" width="7.85546875" style="1" bestFit="1" customWidth="1"/>
    <col min="5124" max="5125" width="8" style="1" bestFit="1" customWidth="1"/>
    <col min="5126" max="5126" width="8.85546875" style="1" bestFit="1" customWidth="1"/>
    <col min="5127" max="5127" width="20.85546875" style="1" customWidth="1"/>
    <col min="5128" max="5129" width="7.85546875" style="1" bestFit="1" customWidth="1"/>
    <col min="5130" max="5130" width="7.42578125" style="1" bestFit="1" customWidth="1"/>
    <col min="5131" max="5131" width="8.85546875" style="1" bestFit="1" customWidth="1"/>
    <col min="5132" max="5132" width="20.85546875" style="1" customWidth="1"/>
    <col min="5133" max="5134" width="7.85546875" style="1" bestFit="1" customWidth="1"/>
    <col min="5135" max="5135" width="8" style="1" bestFit="1" customWidth="1"/>
    <col min="5136" max="5136" width="8.85546875" style="1" bestFit="1" customWidth="1"/>
    <col min="5137" max="5137" width="20.85546875" style="1" customWidth="1"/>
    <col min="5138" max="5139" width="7.85546875" style="1" bestFit="1" customWidth="1"/>
    <col min="5140" max="5140" width="7.42578125" style="1" bestFit="1" customWidth="1"/>
    <col min="5141" max="5141" width="9.140625" style="1"/>
    <col min="5142" max="5142" width="20.85546875" style="1" customWidth="1"/>
    <col min="5143" max="5144" width="7.85546875" style="1" bestFit="1" customWidth="1"/>
    <col min="5145" max="5145" width="8" style="1" bestFit="1" customWidth="1"/>
    <col min="5146" max="5146" width="9.140625" style="1"/>
    <col min="5147" max="5147" width="20.85546875" style="1" customWidth="1"/>
    <col min="5148" max="5149" width="7.85546875" style="1" bestFit="1" customWidth="1"/>
    <col min="5150" max="5150" width="7.42578125" style="1" bestFit="1" customWidth="1"/>
    <col min="5151" max="5376" width="9.140625" style="1"/>
    <col min="5377" max="5377" width="8.85546875" style="1" bestFit="1" customWidth="1"/>
    <col min="5378" max="5378" width="20.85546875" style="1" customWidth="1"/>
    <col min="5379" max="5379" width="7.85546875" style="1" bestFit="1" customWidth="1"/>
    <col min="5380" max="5381" width="8" style="1" bestFit="1" customWidth="1"/>
    <col min="5382" max="5382" width="8.85546875" style="1" bestFit="1" customWidth="1"/>
    <col min="5383" max="5383" width="20.85546875" style="1" customWidth="1"/>
    <col min="5384" max="5385" width="7.85546875" style="1" bestFit="1" customWidth="1"/>
    <col min="5386" max="5386" width="7.42578125" style="1" bestFit="1" customWidth="1"/>
    <col min="5387" max="5387" width="8.85546875" style="1" bestFit="1" customWidth="1"/>
    <col min="5388" max="5388" width="20.85546875" style="1" customWidth="1"/>
    <col min="5389" max="5390" width="7.85546875" style="1" bestFit="1" customWidth="1"/>
    <col min="5391" max="5391" width="8" style="1" bestFit="1" customWidth="1"/>
    <col min="5392" max="5392" width="8.85546875" style="1" bestFit="1" customWidth="1"/>
    <col min="5393" max="5393" width="20.85546875" style="1" customWidth="1"/>
    <col min="5394" max="5395" width="7.85546875" style="1" bestFit="1" customWidth="1"/>
    <col min="5396" max="5396" width="7.42578125" style="1" bestFit="1" customWidth="1"/>
    <col min="5397" max="5397" width="9.140625" style="1"/>
    <col min="5398" max="5398" width="20.85546875" style="1" customWidth="1"/>
    <col min="5399" max="5400" width="7.85546875" style="1" bestFit="1" customWidth="1"/>
    <col min="5401" max="5401" width="8" style="1" bestFit="1" customWidth="1"/>
    <col min="5402" max="5402" width="9.140625" style="1"/>
    <col min="5403" max="5403" width="20.85546875" style="1" customWidth="1"/>
    <col min="5404" max="5405" width="7.85546875" style="1" bestFit="1" customWidth="1"/>
    <col min="5406" max="5406" width="7.42578125" style="1" bestFit="1" customWidth="1"/>
    <col min="5407" max="5632" width="9.140625" style="1"/>
    <col min="5633" max="5633" width="8.85546875" style="1" bestFit="1" customWidth="1"/>
    <col min="5634" max="5634" width="20.85546875" style="1" customWidth="1"/>
    <col min="5635" max="5635" width="7.85546875" style="1" bestFit="1" customWidth="1"/>
    <col min="5636" max="5637" width="8" style="1" bestFit="1" customWidth="1"/>
    <col min="5638" max="5638" width="8.85546875" style="1" bestFit="1" customWidth="1"/>
    <col min="5639" max="5639" width="20.85546875" style="1" customWidth="1"/>
    <col min="5640" max="5641" width="7.85546875" style="1" bestFit="1" customWidth="1"/>
    <col min="5642" max="5642" width="7.42578125" style="1" bestFit="1" customWidth="1"/>
    <col min="5643" max="5643" width="8.85546875" style="1" bestFit="1" customWidth="1"/>
    <col min="5644" max="5644" width="20.85546875" style="1" customWidth="1"/>
    <col min="5645" max="5646" width="7.85546875" style="1" bestFit="1" customWidth="1"/>
    <col min="5647" max="5647" width="8" style="1" bestFit="1" customWidth="1"/>
    <col min="5648" max="5648" width="8.85546875" style="1" bestFit="1" customWidth="1"/>
    <col min="5649" max="5649" width="20.85546875" style="1" customWidth="1"/>
    <col min="5650" max="5651" width="7.85546875" style="1" bestFit="1" customWidth="1"/>
    <col min="5652" max="5652" width="7.42578125" style="1" bestFit="1" customWidth="1"/>
    <col min="5653" max="5653" width="9.140625" style="1"/>
    <col min="5654" max="5654" width="20.85546875" style="1" customWidth="1"/>
    <col min="5655" max="5656" width="7.85546875" style="1" bestFit="1" customWidth="1"/>
    <col min="5657" max="5657" width="8" style="1" bestFit="1" customWidth="1"/>
    <col min="5658" max="5658" width="9.140625" style="1"/>
    <col min="5659" max="5659" width="20.85546875" style="1" customWidth="1"/>
    <col min="5660" max="5661" width="7.85546875" style="1" bestFit="1" customWidth="1"/>
    <col min="5662" max="5662" width="7.42578125" style="1" bestFit="1" customWidth="1"/>
    <col min="5663" max="5888" width="9.140625" style="1"/>
    <col min="5889" max="5889" width="8.85546875" style="1" bestFit="1" customWidth="1"/>
    <col min="5890" max="5890" width="20.85546875" style="1" customWidth="1"/>
    <col min="5891" max="5891" width="7.85546875" style="1" bestFit="1" customWidth="1"/>
    <col min="5892" max="5893" width="8" style="1" bestFit="1" customWidth="1"/>
    <col min="5894" max="5894" width="8.85546875" style="1" bestFit="1" customWidth="1"/>
    <col min="5895" max="5895" width="20.85546875" style="1" customWidth="1"/>
    <col min="5896" max="5897" width="7.85546875" style="1" bestFit="1" customWidth="1"/>
    <col min="5898" max="5898" width="7.42578125" style="1" bestFit="1" customWidth="1"/>
    <col min="5899" max="5899" width="8.85546875" style="1" bestFit="1" customWidth="1"/>
    <col min="5900" max="5900" width="20.85546875" style="1" customWidth="1"/>
    <col min="5901" max="5902" width="7.85546875" style="1" bestFit="1" customWidth="1"/>
    <col min="5903" max="5903" width="8" style="1" bestFit="1" customWidth="1"/>
    <col min="5904" max="5904" width="8.85546875" style="1" bestFit="1" customWidth="1"/>
    <col min="5905" max="5905" width="20.85546875" style="1" customWidth="1"/>
    <col min="5906" max="5907" width="7.85546875" style="1" bestFit="1" customWidth="1"/>
    <col min="5908" max="5908" width="7.42578125" style="1" bestFit="1" customWidth="1"/>
    <col min="5909" max="5909" width="9.140625" style="1"/>
    <col min="5910" max="5910" width="20.85546875" style="1" customWidth="1"/>
    <col min="5911" max="5912" width="7.85546875" style="1" bestFit="1" customWidth="1"/>
    <col min="5913" max="5913" width="8" style="1" bestFit="1" customWidth="1"/>
    <col min="5914" max="5914" width="9.140625" style="1"/>
    <col min="5915" max="5915" width="20.85546875" style="1" customWidth="1"/>
    <col min="5916" max="5917" width="7.85546875" style="1" bestFit="1" customWidth="1"/>
    <col min="5918" max="5918" width="7.42578125" style="1" bestFit="1" customWidth="1"/>
    <col min="5919" max="6144" width="9.140625" style="1"/>
    <col min="6145" max="6145" width="8.85546875" style="1" bestFit="1" customWidth="1"/>
    <col min="6146" max="6146" width="20.85546875" style="1" customWidth="1"/>
    <col min="6147" max="6147" width="7.85546875" style="1" bestFit="1" customWidth="1"/>
    <col min="6148" max="6149" width="8" style="1" bestFit="1" customWidth="1"/>
    <col min="6150" max="6150" width="8.85546875" style="1" bestFit="1" customWidth="1"/>
    <col min="6151" max="6151" width="20.85546875" style="1" customWidth="1"/>
    <col min="6152" max="6153" width="7.85546875" style="1" bestFit="1" customWidth="1"/>
    <col min="6154" max="6154" width="7.42578125" style="1" bestFit="1" customWidth="1"/>
    <col min="6155" max="6155" width="8.85546875" style="1" bestFit="1" customWidth="1"/>
    <col min="6156" max="6156" width="20.85546875" style="1" customWidth="1"/>
    <col min="6157" max="6158" width="7.85546875" style="1" bestFit="1" customWidth="1"/>
    <col min="6159" max="6159" width="8" style="1" bestFit="1" customWidth="1"/>
    <col min="6160" max="6160" width="8.85546875" style="1" bestFit="1" customWidth="1"/>
    <col min="6161" max="6161" width="20.85546875" style="1" customWidth="1"/>
    <col min="6162" max="6163" width="7.85546875" style="1" bestFit="1" customWidth="1"/>
    <col min="6164" max="6164" width="7.42578125" style="1" bestFit="1" customWidth="1"/>
    <col min="6165" max="6165" width="9.140625" style="1"/>
    <col min="6166" max="6166" width="20.85546875" style="1" customWidth="1"/>
    <col min="6167" max="6168" width="7.85546875" style="1" bestFit="1" customWidth="1"/>
    <col min="6169" max="6169" width="8" style="1" bestFit="1" customWidth="1"/>
    <col min="6170" max="6170" width="9.140625" style="1"/>
    <col min="6171" max="6171" width="20.85546875" style="1" customWidth="1"/>
    <col min="6172" max="6173" width="7.85546875" style="1" bestFit="1" customWidth="1"/>
    <col min="6174" max="6174" width="7.42578125" style="1" bestFit="1" customWidth="1"/>
    <col min="6175" max="6400" width="9.140625" style="1"/>
    <col min="6401" max="6401" width="8.85546875" style="1" bestFit="1" customWidth="1"/>
    <col min="6402" max="6402" width="20.85546875" style="1" customWidth="1"/>
    <col min="6403" max="6403" width="7.85546875" style="1" bestFit="1" customWidth="1"/>
    <col min="6404" max="6405" width="8" style="1" bestFit="1" customWidth="1"/>
    <col min="6406" max="6406" width="8.85546875" style="1" bestFit="1" customWidth="1"/>
    <col min="6407" max="6407" width="20.85546875" style="1" customWidth="1"/>
    <col min="6408" max="6409" width="7.85546875" style="1" bestFit="1" customWidth="1"/>
    <col min="6410" max="6410" width="7.42578125" style="1" bestFit="1" customWidth="1"/>
    <col min="6411" max="6411" width="8.85546875" style="1" bestFit="1" customWidth="1"/>
    <col min="6412" max="6412" width="20.85546875" style="1" customWidth="1"/>
    <col min="6413" max="6414" width="7.85546875" style="1" bestFit="1" customWidth="1"/>
    <col min="6415" max="6415" width="8" style="1" bestFit="1" customWidth="1"/>
    <col min="6416" max="6416" width="8.85546875" style="1" bestFit="1" customWidth="1"/>
    <col min="6417" max="6417" width="20.85546875" style="1" customWidth="1"/>
    <col min="6418" max="6419" width="7.85546875" style="1" bestFit="1" customWidth="1"/>
    <col min="6420" max="6420" width="7.42578125" style="1" bestFit="1" customWidth="1"/>
    <col min="6421" max="6421" width="9.140625" style="1"/>
    <col min="6422" max="6422" width="20.85546875" style="1" customWidth="1"/>
    <col min="6423" max="6424" width="7.85546875" style="1" bestFit="1" customWidth="1"/>
    <col min="6425" max="6425" width="8" style="1" bestFit="1" customWidth="1"/>
    <col min="6426" max="6426" width="9.140625" style="1"/>
    <col min="6427" max="6427" width="20.85546875" style="1" customWidth="1"/>
    <col min="6428" max="6429" width="7.85546875" style="1" bestFit="1" customWidth="1"/>
    <col min="6430" max="6430" width="7.42578125" style="1" bestFit="1" customWidth="1"/>
    <col min="6431" max="6656" width="9.140625" style="1"/>
    <col min="6657" max="6657" width="8.85546875" style="1" bestFit="1" customWidth="1"/>
    <col min="6658" max="6658" width="20.85546875" style="1" customWidth="1"/>
    <col min="6659" max="6659" width="7.85546875" style="1" bestFit="1" customWidth="1"/>
    <col min="6660" max="6661" width="8" style="1" bestFit="1" customWidth="1"/>
    <col min="6662" max="6662" width="8.85546875" style="1" bestFit="1" customWidth="1"/>
    <col min="6663" max="6663" width="20.85546875" style="1" customWidth="1"/>
    <col min="6664" max="6665" width="7.85546875" style="1" bestFit="1" customWidth="1"/>
    <col min="6666" max="6666" width="7.42578125" style="1" bestFit="1" customWidth="1"/>
    <col min="6667" max="6667" width="8.85546875" style="1" bestFit="1" customWidth="1"/>
    <col min="6668" max="6668" width="20.85546875" style="1" customWidth="1"/>
    <col min="6669" max="6670" width="7.85546875" style="1" bestFit="1" customWidth="1"/>
    <col min="6671" max="6671" width="8" style="1" bestFit="1" customWidth="1"/>
    <col min="6672" max="6672" width="8.85546875" style="1" bestFit="1" customWidth="1"/>
    <col min="6673" max="6673" width="20.85546875" style="1" customWidth="1"/>
    <col min="6674" max="6675" width="7.85546875" style="1" bestFit="1" customWidth="1"/>
    <col min="6676" max="6676" width="7.42578125" style="1" bestFit="1" customWidth="1"/>
    <col min="6677" max="6677" width="9.140625" style="1"/>
    <col min="6678" max="6678" width="20.85546875" style="1" customWidth="1"/>
    <col min="6679" max="6680" width="7.85546875" style="1" bestFit="1" customWidth="1"/>
    <col min="6681" max="6681" width="8" style="1" bestFit="1" customWidth="1"/>
    <col min="6682" max="6682" width="9.140625" style="1"/>
    <col min="6683" max="6683" width="20.85546875" style="1" customWidth="1"/>
    <col min="6684" max="6685" width="7.85546875" style="1" bestFit="1" customWidth="1"/>
    <col min="6686" max="6686" width="7.42578125" style="1" bestFit="1" customWidth="1"/>
    <col min="6687" max="6912" width="9.140625" style="1"/>
    <col min="6913" max="6913" width="8.85546875" style="1" bestFit="1" customWidth="1"/>
    <col min="6914" max="6914" width="20.85546875" style="1" customWidth="1"/>
    <col min="6915" max="6915" width="7.85546875" style="1" bestFit="1" customWidth="1"/>
    <col min="6916" max="6917" width="8" style="1" bestFit="1" customWidth="1"/>
    <col min="6918" max="6918" width="8.85546875" style="1" bestFit="1" customWidth="1"/>
    <col min="6919" max="6919" width="20.85546875" style="1" customWidth="1"/>
    <col min="6920" max="6921" width="7.85546875" style="1" bestFit="1" customWidth="1"/>
    <col min="6922" max="6922" width="7.42578125" style="1" bestFit="1" customWidth="1"/>
    <col min="6923" max="6923" width="8.85546875" style="1" bestFit="1" customWidth="1"/>
    <col min="6924" max="6924" width="20.85546875" style="1" customWidth="1"/>
    <col min="6925" max="6926" width="7.85546875" style="1" bestFit="1" customWidth="1"/>
    <col min="6927" max="6927" width="8" style="1" bestFit="1" customWidth="1"/>
    <col min="6928" max="6928" width="8.85546875" style="1" bestFit="1" customWidth="1"/>
    <col min="6929" max="6929" width="20.85546875" style="1" customWidth="1"/>
    <col min="6930" max="6931" width="7.85546875" style="1" bestFit="1" customWidth="1"/>
    <col min="6932" max="6932" width="7.42578125" style="1" bestFit="1" customWidth="1"/>
    <col min="6933" max="6933" width="9.140625" style="1"/>
    <col min="6934" max="6934" width="20.85546875" style="1" customWidth="1"/>
    <col min="6935" max="6936" width="7.85546875" style="1" bestFit="1" customWidth="1"/>
    <col min="6937" max="6937" width="8" style="1" bestFit="1" customWidth="1"/>
    <col min="6938" max="6938" width="9.140625" style="1"/>
    <col min="6939" max="6939" width="20.85546875" style="1" customWidth="1"/>
    <col min="6940" max="6941" width="7.85546875" style="1" bestFit="1" customWidth="1"/>
    <col min="6942" max="6942" width="7.42578125" style="1" bestFit="1" customWidth="1"/>
    <col min="6943" max="7168" width="9.140625" style="1"/>
    <col min="7169" max="7169" width="8.85546875" style="1" bestFit="1" customWidth="1"/>
    <col min="7170" max="7170" width="20.85546875" style="1" customWidth="1"/>
    <col min="7171" max="7171" width="7.85546875" style="1" bestFit="1" customWidth="1"/>
    <col min="7172" max="7173" width="8" style="1" bestFit="1" customWidth="1"/>
    <col min="7174" max="7174" width="8.85546875" style="1" bestFit="1" customWidth="1"/>
    <col min="7175" max="7175" width="20.85546875" style="1" customWidth="1"/>
    <col min="7176" max="7177" width="7.85546875" style="1" bestFit="1" customWidth="1"/>
    <col min="7178" max="7178" width="7.42578125" style="1" bestFit="1" customWidth="1"/>
    <col min="7179" max="7179" width="8.85546875" style="1" bestFit="1" customWidth="1"/>
    <col min="7180" max="7180" width="20.85546875" style="1" customWidth="1"/>
    <col min="7181" max="7182" width="7.85546875" style="1" bestFit="1" customWidth="1"/>
    <col min="7183" max="7183" width="8" style="1" bestFit="1" customWidth="1"/>
    <col min="7184" max="7184" width="8.85546875" style="1" bestFit="1" customWidth="1"/>
    <col min="7185" max="7185" width="20.85546875" style="1" customWidth="1"/>
    <col min="7186" max="7187" width="7.85546875" style="1" bestFit="1" customWidth="1"/>
    <col min="7188" max="7188" width="7.42578125" style="1" bestFit="1" customWidth="1"/>
    <col min="7189" max="7189" width="9.140625" style="1"/>
    <col min="7190" max="7190" width="20.85546875" style="1" customWidth="1"/>
    <col min="7191" max="7192" width="7.85546875" style="1" bestFit="1" customWidth="1"/>
    <col min="7193" max="7193" width="8" style="1" bestFit="1" customWidth="1"/>
    <col min="7194" max="7194" width="9.140625" style="1"/>
    <col min="7195" max="7195" width="20.85546875" style="1" customWidth="1"/>
    <col min="7196" max="7197" width="7.85546875" style="1" bestFit="1" customWidth="1"/>
    <col min="7198" max="7198" width="7.42578125" style="1" bestFit="1" customWidth="1"/>
    <col min="7199" max="7424" width="9.140625" style="1"/>
    <col min="7425" max="7425" width="8.85546875" style="1" bestFit="1" customWidth="1"/>
    <col min="7426" max="7426" width="20.85546875" style="1" customWidth="1"/>
    <col min="7427" max="7427" width="7.85546875" style="1" bestFit="1" customWidth="1"/>
    <col min="7428" max="7429" width="8" style="1" bestFit="1" customWidth="1"/>
    <col min="7430" max="7430" width="8.85546875" style="1" bestFit="1" customWidth="1"/>
    <col min="7431" max="7431" width="20.85546875" style="1" customWidth="1"/>
    <col min="7432" max="7433" width="7.85546875" style="1" bestFit="1" customWidth="1"/>
    <col min="7434" max="7434" width="7.42578125" style="1" bestFit="1" customWidth="1"/>
    <col min="7435" max="7435" width="8.85546875" style="1" bestFit="1" customWidth="1"/>
    <col min="7436" max="7436" width="20.85546875" style="1" customWidth="1"/>
    <col min="7437" max="7438" width="7.85546875" style="1" bestFit="1" customWidth="1"/>
    <col min="7439" max="7439" width="8" style="1" bestFit="1" customWidth="1"/>
    <col min="7440" max="7440" width="8.85546875" style="1" bestFit="1" customWidth="1"/>
    <col min="7441" max="7441" width="20.85546875" style="1" customWidth="1"/>
    <col min="7442" max="7443" width="7.85546875" style="1" bestFit="1" customWidth="1"/>
    <col min="7444" max="7444" width="7.42578125" style="1" bestFit="1" customWidth="1"/>
    <col min="7445" max="7445" width="9.140625" style="1"/>
    <col min="7446" max="7446" width="20.85546875" style="1" customWidth="1"/>
    <col min="7447" max="7448" width="7.85546875" style="1" bestFit="1" customWidth="1"/>
    <col min="7449" max="7449" width="8" style="1" bestFit="1" customWidth="1"/>
    <col min="7450" max="7450" width="9.140625" style="1"/>
    <col min="7451" max="7451" width="20.85546875" style="1" customWidth="1"/>
    <col min="7452" max="7453" width="7.85546875" style="1" bestFit="1" customWidth="1"/>
    <col min="7454" max="7454" width="7.42578125" style="1" bestFit="1" customWidth="1"/>
    <col min="7455" max="7680" width="9.140625" style="1"/>
    <col min="7681" max="7681" width="8.85546875" style="1" bestFit="1" customWidth="1"/>
    <col min="7682" max="7682" width="20.85546875" style="1" customWidth="1"/>
    <col min="7683" max="7683" width="7.85546875" style="1" bestFit="1" customWidth="1"/>
    <col min="7684" max="7685" width="8" style="1" bestFit="1" customWidth="1"/>
    <col min="7686" max="7686" width="8.85546875" style="1" bestFit="1" customWidth="1"/>
    <col min="7687" max="7687" width="20.85546875" style="1" customWidth="1"/>
    <col min="7688" max="7689" width="7.85546875" style="1" bestFit="1" customWidth="1"/>
    <col min="7690" max="7690" width="7.42578125" style="1" bestFit="1" customWidth="1"/>
    <col min="7691" max="7691" width="8.85546875" style="1" bestFit="1" customWidth="1"/>
    <col min="7692" max="7692" width="20.85546875" style="1" customWidth="1"/>
    <col min="7693" max="7694" width="7.85546875" style="1" bestFit="1" customWidth="1"/>
    <col min="7695" max="7695" width="8" style="1" bestFit="1" customWidth="1"/>
    <col min="7696" max="7696" width="8.85546875" style="1" bestFit="1" customWidth="1"/>
    <col min="7697" max="7697" width="20.85546875" style="1" customWidth="1"/>
    <col min="7698" max="7699" width="7.85546875" style="1" bestFit="1" customWidth="1"/>
    <col min="7700" max="7700" width="7.42578125" style="1" bestFit="1" customWidth="1"/>
    <col min="7701" max="7701" width="9.140625" style="1"/>
    <col min="7702" max="7702" width="20.85546875" style="1" customWidth="1"/>
    <col min="7703" max="7704" width="7.85546875" style="1" bestFit="1" customWidth="1"/>
    <col min="7705" max="7705" width="8" style="1" bestFit="1" customWidth="1"/>
    <col min="7706" max="7706" width="9.140625" style="1"/>
    <col min="7707" max="7707" width="20.85546875" style="1" customWidth="1"/>
    <col min="7708" max="7709" width="7.85546875" style="1" bestFit="1" customWidth="1"/>
    <col min="7710" max="7710" width="7.42578125" style="1" bestFit="1" customWidth="1"/>
    <col min="7711" max="7936" width="9.140625" style="1"/>
    <col min="7937" max="7937" width="8.85546875" style="1" bestFit="1" customWidth="1"/>
    <col min="7938" max="7938" width="20.85546875" style="1" customWidth="1"/>
    <col min="7939" max="7939" width="7.85546875" style="1" bestFit="1" customWidth="1"/>
    <col min="7940" max="7941" width="8" style="1" bestFit="1" customWidth="1"/>
    <col min="7942" max="7942" width="8.85546875" style="1" bestFit="1" customWidth="1"/>
    <col min="7943" max="7943" width="20.85546875" style="1" customWidth="1"/>
    <col min="7944" max="7945" width="7.85546875" style="1" bestFit="1" customWidth="1"/>
    <col min="7946" max="7946" width="7.42578125" style="1" bestFit="1" customWidth="1"/>
    <col min="7947" max="7947" width="8.85546875" style="1" bestFit="1" customWidth="1"/>
    <col min="7948" max="7948" width="20.85546875" style="1" customWidth="1"/>
    <col min="7949" max="7950" width="7.85546875" style="1" bestFit="1" customWidth="1"/>
    <col min="7951" max="7951" width="8" style="1" bestFit="1" customWidth="1"/>
    <col min="7952" max="7952" width="8.85546875" style="1" bestFit="1" customWidth="1"/>
    <col min="7953" max="7953" width="20.85546875" style="1" customWidth="1"/>
    <col min="7954" max="7955" width="7.85546875" style="1" bestFit="1" customWidth="1"/>
    <col min="7956" max="7956" width="7.42578125" style="1" bestFit="1" customWidth="1"/>
    <col min="7957" max="7957" width="9.140625" style="1"/>
    <col min="7958" max="7958" width="20.85546875" style="1" customWidth="1"/>
    <col min="7959" max="7960" width="7.85546875" style="1" bestFit="1" customWidth="1"/>
    <col min="7961" max="7961" width="8" style="1" bestFit="1" customWidth="1"/>
    <col min="7962" max="7962" width="9.140625" style="1"/>
    <col min="7963" max="7963" width="20.85546875" style="1" customWidth="1"/>
    <col min="7964" max="7965" width="7.85546875" style="1" bestFit="1" customWidth="1"/>
    <col min="7966" max="7966" width="7.42578125" style="1" bestFit="1" customWidth="1"/>
    <col min="7967" max="8192" width="9.140625" style="1"/>
    <col min="8193" max="8193" width="8.85546875" style="1" bestFit="1" customWidth="1"/>
    <col min="8194" max="8194" width="20.85546875" style="1" customWidth="1"/>
    <col min="8195" max="8195" width="7.85546875" style="1" bestFit="1" customWidth="1"/>
    <col min="8196" max="8197" width="8" style="1" bestFit="1" customWidth="1"/>
    <col min="8198" max="8198" width="8.85546875" style="1" bestFit="1" customWidth="1"/>
    <col min="8199" max="8199" width="20.85546875" style="1" customWidth="1"/>
    <col min="8200" max="8201" width="7.85546875" style="1" bestFit="1" customWidth="1"/>
    <col min="8202" max="8202" width="7.42578125" style="1" bestFit="1" customWidth="1"/>
    <col min="8203" max="8203" width="8.85546875" style="1" bestFit="1" customWidth="1"/>
    <col min="8204" max="8204" width="20.85546875" style="1" customWidth="1"/>
    <col min="8205" max="8206" width="7.85546875" style="1" bestFit="1" customWidth="1"/>
    <col min="8207" max="8207" width="8" style="1" bestFit="1" customWidth="1"/>
    <col min="8208" max="8208" width="8.85546875" style="1" bestFit="1" customWidth="1"/>
    <col min="8209" max="8209" width="20.85546875" style="1" customWidth="1"/>
    <col min="8210" max="8211" width="7.85546875" style="1" bestFit="1" customWidth="1"/>
    <col min="8212" max="8212" width="7.42578125" style="1" bestFit="1" customWidth="1"/>
    <col min="8213" max="8213" width="9.140625" style="1"/>
    <col min="8214" max="8214" width="20.85546875" style="1" customWidth="1"/>
    <col min="8215" max="8216" width="7.85546875" style="1" bestFit="1" customWidth="1"/>
    <col min="8217" max="8217" width="8" style="1" bestFit="1" customWidth="1"/>
    <col min="8218" max="8218" width="9.140625" style="1"/>
    <col min="8219" max="8219" width="20.85546875" style="1" customWidth="1"/>
    <col min="8220" max="8221" width="7.85546875" style="1" bestFit="1" customWidth="1"/>
    <col min="8222" max="8222" width="7.42578125" style="1" bestFit="1" customWidth="1"/>
    <col min="8223" max="8448" width="9.140625" style="1"/>
    <col min="8449" max="8449" width="8.85546875" style="1" bestFit="1" customWidth="1"/>
    <col min="8450" max="8450" width="20.85546875" style="1" customWidth="1"/>
    <col min="8451" max="8451" width="7.85546875" style="1" bestFit="1" customWidth="1"/>
    <col min="8452" max="8453" width="8" style="1" bestFit="1" customWidth="1"/>
    <col min="8454" max="8454" width="8.85546875" style="1" bestFit="1" customWidth="1"/>
    <col min="8455" max="8455" width="20.85546875" style="1" customWidth="1"/>
    <col min="8456" max="8457" width="7.85546875" style="1" bestFit="1" customWidth="1"/>
    <col min="8458" max="8458" width="7.42578125" style="1" bestFit="1" customWidth="1"/>
    <col min="8459" max="8459" width="8.85546875" style="1" bestFit="1" customWidth="1"/>
    <col min="8460" max="8460" width="20.85546875" style="1" customWidth="1"/>
    <col min="8461" max="8462" width="7.85546875" style="1" bestFit="1" customWidth="1"/>
    <col min="8463" max="8463" width="8" style="1" bestFit="1" customWidth="1"/>
    <col min="8464" max="8464" width="8.85546875" style="1" bestFit="1" customWidth="1"/>
    <col min="8465" max="8465" width="20.85546875" style="1" customWidth="1"/>
    <col min="8466" max="8467" width="7.85546875" style="1" bestFit="1" customWidth="1"/>
    <col min="8468" max="8468" width="7.42578125" style="1" bestFit="1" customWidth="1"/>
    <col min="8469" max="8469" width="9.140625" style="1"/>
    <col min="8470" max="8470" width="20.85546875" style="1" customWidth="1"/>
    <col min="8471" max="8472" width="7.85546875" style="1" bestFit="1" customWidth="1"/>
    <col min="8473" max="8473" width="8" style="1" bestFit="1" customWidth="1"/>
    <col min="8474" max="8474" width="9.140625" style="1"/>
    <col min="8475" max="8475" width="20.85546875" style="1" customWidth="1"/>
    <col min="8476" max="8477" width="7.85546875" style="1" bestFit="1" customWidth="1"/>
    <col min="8478" max="8478" width="7.42578125" style="1" bestFit="1" customWidth="1"/>
    <col min="8479" max="8704" width="9.140625" style="1"/>
    <col min="8705" max="8705" width="8.85546875" style="1" bestFit="1" customWidth="1"/>
    <col min="8706" max="8706" width="20.85546875" style="1" customWidth="1"/>
    <col min="8707" max="8707" width="7.85546875" style="1" bestFit="1" customWidth="1"/>
    <col min="8708" max="8709" width="8" style="1" bestFit="1" customWidth="1"/>
    <col min="8710" max="8710" width="8.85546875" style="1" bestFit="1" customWidth="1"/>
    <col min="8711" max="8711" width="20.85546875" style="1" customWidth="1"/>
    <col min="8712" max="8713" width="7.85546875" style="1" bestFit="1" customWidth="1"/>
    <col min="8714" max="8714" width="7.42578125" style="1" bestFit="1" customWidth="1"/>
    <col min="8715" max="8715" width="8.85546875" style="1" bestFit="1" customWidth="1"/>
    <col min="8716" max="8716" width="20.85546875" style="1" customWidth="1"/>
    <col min="8717" max="8718" width="7.85546875" style="1" bestFit="1" customWidth="1"/>
    <col min="8719" max="8719" width="8" style="1" bestFit="1" customWidth="1"/>
    <col min="8720" max="8720" width="8.85546875" style="1" bestFit="1" customWidth="1"/>
    <col min="8721" max="8721" width="20.85546875" style="1" customWidth="1"/>
    <col min="8722" max="8723" width="7.85546875" style="1" bestFit="1" customWidth="1"/>
    <col min="8724" max="8724" width="7.42578125" style="1" bestFit="1" customWidth="1"/>
    <col min="8725" max="8725" width="9.140625" style="1"/>
    <col min="8726" max="8726" width="20.85546875" style="1" customWidth="1"/>
    <col min="8727" max="8728" width="7.85546875" style="1" bestFit="1" customWidth="1"/>
    <col min="8729" max="8729" width="8" style="1" bestFit="1" customWidth="1"/>
    <col min="8730" max="8730" width="9.140625" style="1"/>
    <col min="8731" max="8731" width="20.85546875" style="1" customWidth="1"/>
    <col min="8732" max="8733" width="7.85546875" style="1" bestFit="1" customWidth="1"/>
    <col min="8734" max="8734" width="7.42578125" style="1" bestFit="1" customWidth="1"/>
    <col min="8735" max="8960" width="9.140625" style="1"/>
    <col min="8961" max="8961" width="8.85546875" style="1" bestFit="1" customWidth="1"/>
    <col min="8962" max="8962" width="20.85546875" style="1" customWidth="1"/>
    <col min="8963" max="8963" width="7.85546875" style="1" bestFit="1" customWidth="1"/>
    <col min="8964" max="8965" width="8" style="1" bestFit="1" customWidth="1"/>
    <col min="8966" max="8966" width="8.85546875" style="1" bestFit="1" customWidth="1"/>
    <col min="8967" max="8967" width="20.85546875" style="1" customWidth="1"/>
    <col min="8968" max="8969" width="7.85546875" style="1" bestFit="1" customWidth="1"/>
    <col min="8970" max="8970" width="7.42578125" style="1" bestFit="1" customWidth="1"/>
    <col min="8971" max="8971" width="8.85546875" style="1" bestFit="1" customWidth="1"/>
    <col min="8972" max="8972" width="20.85546875" style="1" customWidth="1"/>
    <col min="8973" max="8974" width="7.85546875" style="1" bestFit="1" customWidth="1"/>
    <col min="8975" max="8975" width="8" style="1" bestFit="1" customWidth="1"/>
    <col min="8976" max="8976" width="8.85546875" style="1" bestFit="1" customWidth="1"/>
    <col min="8977" max="8977" width="20.85546875" style="1" customWidth="1"/>
    <col min="8978" max="8979" width="7.85546875" style="1" bestFit="1" customWidth="1"/>
    <col min="8980" max="8980" width="7.42578125" style="1" bestFit="1" customWidth="1"/>
    <col min="8981" max="8981" width="9.140625" style="1"/>
    <col min="8982" max="8982" width="20.85546875" style="1" customWidth="1"/>
    <col min="8983" max="8984" width="7.85546875" style="1" bestFit="1" customWidth="1"/>
    <col min="8985" max="8985" width="8" style="1" bestFit="1" customWidth="1"/>
    <col min="8986" max="8986" width="9.140625" style="1"/>
    <col min="8987" max="8987" width="20.85546875" style="1" customWidth="1"/>
    <col min="8988" max="8989" width="7.85546875" style="1" bestFit="1" customWidth="1"/>
    <col min="8990" max="8990" width="7.42578125" style="1" bestFit="1" customWidth="1"/>
    <col min="8991" max="9216" width="9.140625" style="1"/>
    <col min="9217" max="9217" width="8.85546875" style="1" bestFit="1" customWidth="1"/>
    <col min="9218" max="9218" width="20.85546875" style="1" customWidth="1"/>
    <col min="9219" max="9219" width="7.85546875" style="1" bestFit="1" customWidth="1"/>
    <col min="9220" max="9221" width="8" style="1" bestFit="1" customWidth="1"/>
    <col min="9222" max="9222" width="8.85546875" style="1" bestFit="1" customWidth="1"/>
    <col min="9223" max="9223" width="20.85546875" style="1" customWidth="1"/>
    <col min="9224" max="9225" width="7.85546875" style="1" bestFit="1" customWidth="1"/>
    <col min="9226" max="9226" width="7.42578125" style="1" bestFit="1" customWidth="1"/>
    <col min="9227" max="9227" width="8.85546875" style="1" bestFit="1" customWidth="1"/>
    <col min="9228" max="9228" width="20.85546875" style="1" customWidth="1"/>
    <col min="9229" max="9230" width="7.85546875" style="1" bestFit="1" customWidth="1"/>
    <col min="9231" max="9231" width="8" style="1" bestFit="1" customWidth="1"/>
    <col min="9232" max="9232" width="8.85546875" style="1" bestFit="1" customWidth="1"/>
    <col min="9233" max="9233" width="20.85546875" style="1" customWidth="1"/>
    <col min="9234" max="9235" width="7.85546875" style="1" bestFit="1" customWidth="1"/>
    <col min="9236" max="9236" width="7.42578125" style="1" bestFit="1" customWidth="1"/>
    <col min="9237" max="9237" width="9.140625" style="1"/>
    <col min="9238" max="9238" width="20.85546875" style="1" customWidth="1"/>
    <col min="9239" max="9240" width="7.85546875" style="1" bestFit="1" customWidth="1"/>
    <col min="9241" max="9241" width="8" style="1" bestFit="1" customWidth="1"/>
    <col min="9242" max="9242" width="9.140625" style="1"/>
    <col min="9243" max="9243" width="20.85546875" style="1" customWidth="1"/>
    <col min="9244" max="9245" width="7.85546875" style="1" bestFit="1" customWidth="1"/>
    <col min="9246" max="9246" width="7.42578125" style="1" bestFit="1" customWidth="1"/>
    <col min="9247" max="9472" width="9.140625" style="1"/>
    <col min="9473" max="9473" width="8.85546875" style="1" bestFit="1" customWidth="1"/>
    <col min="9474" max="9474" width="20.85546875" style="1" customWidth="1"/>
    <col min="9475" max="9475" width="7.85546875" style="1" bestFit="1" customWidth="1"/>
    <col min="9476" max="9477" width="8" style="1" bestFit="1" customWidth="1"/>
    <col min="9478" max="9478" width="8.85546875" style="1" bestFit="1" customWidth="1"/>
    <col min="9479" max="9479" width="20.85546875" style="1" customWidth="1"/>
    <col min="9480" max="9481" width="7.85546875" style="1" bestFit="1" customWidth="1"/>
    <col min="9482" max="9482" width="7.42578125" style="1" bestFit="1" customWidth="1"/>
    <col min="9483" max="9483" width="8.85546875" style="1" bestFit="1" customWidth="1"/>
    <col min="9484" max="9484" width="20.85546875" style="1" customWidth="1"/>
    <col min="9485" max="9486" width="7.85546875" style="1" bestFit="1" customWidth="1"/>
    <col min="9487" max="9487" width="8" style="1" bestFit="1" customWidth="1"/>
    <col min="9488" max="9488" width="8.85546875" style="1" bestFit="1" customWidth="1"/>
    <col min="9489" max="9489" width="20.85546875" style="1" customWidth="1"/>
    <col min="9490" max="9491" width="7.85546875" style="1" bestFit="1" customWidth="1"/>
    <col min="9492" max="9492" width="7.42578125" style="1" bestFit="1" customWidth="1"/>
    <col min="9493" max="9493" width="9.140625" style="1"/>
    <col min="9494" max="9494" width="20.85546875" style="1" customWidth="1"/>
    <col min="9495" max="9496" width="7.85546875" style="1" bestFit="1" customWidth="1"/>
    <col min="9497" max="9497" width="8" style="1" bestFit="1" customWidth="1"/>
    <col min="9498" max="9498" width="9.140625" style="1"/>
    <col min="9499" max="9499" width="20.85546875" style="1" customWidth="1"/>
    <col min="9500" max="9501" width="7.85546875" style="1" bestFit="1" customWidth="1"/>
    <col min="9502" max="9502" width="7.42578125" style="1" bestFit="1" customWidth="1"/>
    <col min="9503" max="9728" width="9.140625" style="1"/>
    <col min="9729" max="9729" width="8.85546875" style="1" bestFit="1" customWidth="1"/>
    <col min="9730" max="9730" width="20.85546875" style="1" customWidth="1"/>
    <col min="9731" max="9731" width="7.85546875" style="1" bestFit="1" customWidth="1"/>
    <col min="9732" max="9733" width="8" style="1" bestFit="1" customWidth="1"/>
    <col min="9734" max="9734" width="8.85546875" style="1" bestFit="1" customWidth="1"/>
    <col min="9735" max="9735" width="20.85546875" style="1" customWidth="1"/>
    <col min="9736" max="9737" width="7.85546875" style="1" bestFit="1" customWidth="1"/>
    <col min="9738" max="9738" width="7.42578125" style="1" bestFit="1" customWidth="1"/>
    <col min="9739" max="9739" width="8.85546875" style="1" bestFit="1" customWidth="1"/>
    <col min="9740" max="9740" width="20.85546875" style="1" customWidth="1"/>
    <col min="9741" max="9742" width="7.85546875" style="1" bestFit="1" customWidth="1"/>
    <col min="9743" max="9743" width="8" style="1" bestFit="1" customWidth="1"/>
    <col min="9744" max="9744" width="8.85546875" style="1" bestFit="1" customWidth="1"/>
    <col min="9745" max="9745" width="20.85546875" style="1" customWidth="1"/>
    <col min="9746" max="9747" width="7.85546875" style="1" bestFit="1" customWidth="1"/>
    <col min="9748" max="9748" width="7.42578125" style="1" bestFit="1" customWidth="1"/>
    <col min="9749" max="9749" width="9.140625" style="1"/>
    <col min="9750" max="9750" width="20.85546875" style="1" customWidth="1"/>
    <col min="9751" max="9752" width="7.85546875" style="1" bestFit="1" customWidth="1"/>
    <col min="9753" max="9753" width="8" style="1" bestFit="1" customWidth="1"/>
    <col min="9754" max="9754" width="9.140625" style="1"/>
    <col min="9755" max="9755" width="20.85546875" style="1" customWidth="1"/>
    <col min="9756" max="9757" width="7.85546875" style="1" bestFit="1" customWidth="1"/>
    <col min="9758" max="9758" width="7.42578125" style="1" bestFit="1" customWidth="1"/>
    <col min="9759" max="9984" width="9.140625" style="1"/>
    <col min="9985" max="9985" width="8.85546875" style="1" bestFit="1" customWidth="1"/>
    <col min="9986" max="9986" width="20.85546875" style="1" customWidth="1"/>
    <col min="9987" max="9987" width="7.85546875" style="1" bestFit="1" customWidth="1"/>
    <col min="9988" max="9989" width="8" style="1" bestFit="1" customWidth="1"/>
    <col min="9990" max="9990" width="8.85546875" style="1" bestFit="1" customWidth="1"/>
    <col min="9991" max="9991" width="20.85546875" style="1" customWidth="1"/>
    <col min="9992" max="9993" width="7.85546875" style="1" bestFit="1" customWidth="1"/>
    <col min="9994" max="9994" width="7.42578125" style="1" bestFit="1" customWidth="1"/>
    <col min="9995" max="9995" width="8.85546875" style="1" bestFit="1" customWidth="1"/>
    <col min="9996" max="9996" width="20.85546875" style="1" customWidth="1"/>
    <col min="9997" max="9998" width="7.85546875" style="1" bestFit="1" customWidth="1"/>
    <col min="9999" max="9999" width="8" style="1" bestFit="1" customWidth="1"/>
    <col min="10000" max="10000" width="8.85546875" style="1" bestFit="1" customWidth="1"/>
    <col min="10001" max="10001" width="20.85546875" style="1" customWidth="1"/>
    <col min="10002" max="10003" width="7.85546875" style="1" bestFit="1" customWidth="1"/>
    <col min="10004" max="10004" width="7.42578125" style="1" bestFit="1" customWidth="1"/>
    <col min="10005" max="10005" width="9.140625" style="1"/>
    <col min="10006" max="10006" width="20.85546875" style="1" customWidth="1"/>
    <col min="10007" max="10008" width="7.85546875" style="1" bestFit="1" customWidth="1"/>
    <col min="10009" max="10009" width="8" style="1" bestFit="1" customWidth="1"/>
    <col min="10010" max="10010" width="9.140625" style="1"/>
    <col min="10011" max="10011" width="20.85546875" style="1" customWidth="1"/>
    <col min="10012" max="10013" width="7.85546875" style="1" bestFit="1" customWidth="1"/>
    <col min="10014" max="10014" width="7.42578125" style="1" bestFit="1" customWidth="1"/>
    <col min="10015" max="10240" width="9.140625" style="1"/>
    <col min="10241" max="10241" width="8.85546875" style="1" bestFit="1" customWidth="1"/>
    <col min="10242" max="10242" width="20.85546875" style="1" customWidth="1"/>
    <col min="10243" max="10243" width="7.85546875" style="1" bestFit="1" customWidth="1"/>
    <col min="10244" max="10245" width="8" style="1" bestFit="1" customWidth="1"/>
    <col min="10246" max="10246" width="8.85546875" style="1" bestFit="1" customWidth="1"/>
    <col min="10247" max="10247" width="20.85546875" style="1" customWidth="1"/>
    <col min="10248" max="10249" width="7.85546875" style="1" bestFit="1" customWidth="1"/>
    <col min="10250" max="10250" width="7.42578125" style="1" bestFit="1" customWidth="1"/>
    <col min="10251" max="10251" width="8.85546875" style="1" bestFit="1" customWidth="1"/>
    <col min="10252" max="10252" width="20.85546875" style="1" customWidth="1"/>
    <col min="10253" max="10254" width="7.85546875" style="1" bestFit="1" customWidth="1"/>
    <col min="10255" max="10255" width="8" style="1" bestFit="1" customWidth="1"/>
    <col min="10256" max="10256" width="8.85546875" style="1" bestFit="1" customWidth="1"/>
    <col min="10257" max="10257" width="20.85546875" style="1" customWidth="1"/>
    <col min="10258" max="10259" width="7.85546875" style="1" bestFit="1" customWidth="1"/>
    <col min="10260" max="10260" width="7.42578125" style="1" bestFit="1" customWidth="1"/>
    <col min="10261" max="10261" width="9.140625" style="1"/>
    <col min="10262" max="10262" width="20.85546875" style="1" customWidth="1"/>
    <col min="10263" max="10264" width="7.85546875" style="1" bestFit="1" customWidth="1"/>
    <col min="10265" max="10265" width="8" style="1" bestFit="1" customWidth="1"/>
    <col min="10266" max="10266" width="9.140625" style="1"/>
    <col min="10267" max="10267" width="20.85546875" style="1" customWidth="1"/>
    <col min="10268" max="10269" width="7.85546875" style="1" bestFit="1" customWidth="1"/>
    <col min="10270" max="10270" width="7.42578125" style="1" bestFit="1" customWidth="1"/>
    <col min="10271" max="10496" width="9.140625" style="1"/>
    <col min="10497" max="10497" width="8.85546875" style="1" bestFit="1" customWidth="1"/>
    <col min="10498" max="10498" width="20.85546875" style="1" customWidth="1"/>
    <col min="10499" max="10499" width="7.85546875" style="1" bestFit="1" customWidth="1"/>
    <col min="10500" max="10501" width="8" style="1" bestFit="1" customWidth="1"/>
    <col min="10502" max="10502" width="8.85546875" style="1" bestFit="1" customWidth="1"/>
    <col min="10503" max="10503" width="20.85546875" style="1" customWidth="1"/>
    <col min="10504" max="10505" width="7.85546875" style="1" bestFit="1" customWidth="1"/>
    <col min="10506" max="10506" width="7.42578125" style="1" bestFit="1" customWidth="1"/>
    <col min="10507" max="10507" width="8.85546875" style="1" bestFit="1" customWidth="1"/>
    <col min="10508" max="10508" width="20.85546875" style="1" customWidth="1"/>
    <col min="10509" max="10510" width="7.85546875" style="1" bestFit="1" customWidth="1"/>
    <col min="10511" max="10511" width="8" style="1" bestFit="1" customWidth="1"/>
    <col min="10512" max="10512" width="8.85546875" style="1" bestFit="1" customWidth="1"/>
    <col min="10513" max="10513" width="20.85546875" style="1" customWidth="1"/>
    <col min="10514" max="10515" width="7.85546875" style="1" bestFit="1" customWidth="1"/>
    <col min="10516" max="10516" width="7.42578125" style="1" bestFit="1" customWidth="1"/>
    <col min="10517" max="10517" width="9.140625" style="1"/>
    <col min="10518" max="10518" width="20.85546875" style="1" customWidth="1"/>
    <col min="10519" max="10520" width="7.85546875" style="1" bestFit="1" customWidth="1"/>
    <col min="10521" max="10521" width="8" style="1" bestFit="1" customWidth="1"/>
    <col min="10522" max="10522" width="9.140625" style="1"/>
    <col min="10523" max="10523" width="20.85546875" style="1" customWidth="1"/>
    <col min="10524" max="10525" width="7.85546875" style="1" bestFit="1" customWidth="1"/>
    <col min="10526" max="10526" width="7.42578125" style="1" bestFit="1" customWidth="1"/>
    <col min="10527" max="10752" width="9.140625" style="1"/>
    <col min="10753" max="10753" width="8.85546875" style="1" bestFit="1" customWidth="1"/>
    <col min="10754" max="10754" width="20.85546875" style="1" customWidth="1"/>
    <col min="10755" max="10755" width="7.85546875" style="1" bestFit="1" customWidth="1"/>
    <col min="10756" max="10757" width="8" style="1" bestFit="1" customWidth="1"/>
    <col min="10758" max="10758" width="8.85546875" style="1" bestFit="1" customWidth="1"/>
    <col min="10759" max="10759" width="20.85546875" style="1" customWidth="1"/>
    <col min="10760" max="10761" width="7.85546875" style="1" bestFit="1" customWidth="1"/>
    <col min="10762" max="10762" width="7.42578125" style="1" bestFit="1" customWidth="1"/>
    <col min="10763" max="10763" width="8.85546875" style="1" bestFit="1" customWidth="1"/>
    <col min="10764" max="10764" width="20.85546875" style="1" customWidth="1"/>
    <col min="10765" max="10766" width="7.85546875" style="1" bestFit="1" customWidth="1"/>
    <col min="10767" max="10767" width="8" style="1" bestFit="1" customWidth="1"/>
    <col min="10768" max="10768" width="8.85546875" style="1" bestFit="1" customWidth="1"/>
    <col min="10769" max="10769" width="20.85546875" style="1" customWidth="1"/>
    <col min="10770" max="10771" width="7.85546875" style="1" bestFit="1" customWidth="1"/>
    <col min="10772" max="10772" width="7.42578125" style="1" bestFit="1" customWidth="1"/>
    <col min="10773" max="10773" width="9.140625" style="1"/>
    <col min="10774" max="10774" width="20.85546875" style="1" customWidth="1"/>
    <col min="10775" max="10776" width="7.85546875" style="1" bestFit="1" customWidth="1"/>
    <col min="10777" max="10777" width="8" style="1" bestFit="1" customWidth="1"/>
    <col min="10778" max="10778" width="9.140625" style="1"/>
    <col min="10779" max="10779" width="20.85546875" style="1" customWidth="1"/>
    <col min="10780" max="10781" width="7.85546875" style="1" bestFit="1" customWidth="1"/>
    <col min="10782" max="10782" width="7.42578125" style="1" bestFit="1" customWidth="1"/>
    <col min="10783" max="11008" width="9.140625" style="1"/>
    <col min="11009" max="11009" width="8.85546875" style="1" bestFit="1" customWidth="1"/>
    <col min="11010" max="11010" width="20.85546875" style="1" customWidth="1"/>
    <col min="11011" max="11011" width="7.85546875" style="1" bestFit="1" customWidth="1"/>
    <col min="11012" max="11013" width="8" style="1" bestFit="1" customWidth="1"/>
    <col min="11014" max="11014" width="8.85546875" style="1" bestFit="1" customWidth="1"/>
    <col min="11015" max="11015" width="20.85546875" style="1" customWidth="1"/>
    <col min="11016" max="11017" width="7.85546875" style="1" bestFit="1" customWidth="1"/>
    <col min="11018" max="11018" width="7.42578125" style="1" bestFit="1" customWidth="1"/>
    <col min="11019" max="11019" width="8.85546875" style="1" bestFit="1" customWidth="1"/>
    <col min="11020" max="11020" width="20.85546875" style="1" customWidth="1"/>
    <col min="11021" max="11022" width="7.85546875" style="1" bestFit="1" customWidth="1"/>
    <col min="11023" max="11023" width="8" style="1" bestFit="1" customWidth="1"/>
    <col min="11024" max="11024" width="8.85546875" style="1" bestFit="1" customWidth="1"/>
    <col min="11025" max="11025" width="20.85546875" style="1" customWidth="1"/>
    <col min="11026" max="11027" width="7.85546875" style="1" bestFit="1" customWidth="1"/>
    <col min="11028" max="11028" width="7.42578125" style="1" bestFit="1" customWidth="1"/>
    <col min="11029" max="11029" width="9.140625" style="1"/>
    <col min="11030" max="11030" width="20.85546875" style="1" customWidth="1"/>
    <col min="11031" max="11032" width="7.85546875" style="1" bestFit="1" customWidth="1"/>
    <col min="11033" max="11033" width="8" style="1" bestFit="1" customWidth="1"/>
    <col min="11034" max="11034" width="9.140625" style="1"/>
    <col min="11035" max="11035" width="20.85546875" style="1" customWidth="1"/>
    <col min="11036" max="11037" width="7.85546875" style="1" bestFit="1" customWidth="1"/>
    <col min="11038" max="11038" width="7.42578125" style="1" bestFit="1" customWidth="1"/>
    <col min="11039" max="11264" width="9.140625" style="1"/>
    <col min="11265" max="11265" width="8.85546875" style="1" bestFit="1" customWidth="1"/>
    <col min="11266" max="11266" width="20.85546875" style="1" customWidth="1"/>
    <col min="11267" max="11267" width="7.85546875" style="1" bestFit="1" customWidth="1"/>
    <col min="11268" max="11269" width="8" style="1" bestFit="1" customWidth="1"/>
    <col min="11270" max="11270" width="8.85546875" style="1" bestFit="1" customWidth="1"/>
    <col min="11271" max="11271" width="20.85546875" style="1" customWidth="1"/>
    <col min="11272" max="11273" width="7.85546875" style="1" bestFit="1" customWidth="1"/>
    <col min="11274" max="11274" width="7.42578125" style="1" bestFit="1" customWidth="1"/>
    <col min="11275" max="11275" width="8.85546875" style="1" bestFit="1" customWidth="1"/>
    <col min="11276" max="11276" width="20.85546875" style="1" customWidth="1"/>
    <col min="11277" max="11278" width="7.85546875" style="1" bestFit="1" customWidth="1"/>
    <col min="11279" max="11279" width="8" style="1" bestFit="1" customWidth="1"/>
    <col min="11280" max="11280" width="8.85546875" style="1" bestFit="1" customWidth="1"/>
    <col min="11281" max="11281" width="20.85546875" style="1" customWidth="1"/>
    <col min="11282" max="11283" width="7.85546875" style="1" bestFit="1" customWidth="1"/>
    <col min="11284" max="11284" width="7.42578125" style="1" bestFit="1" customWidth="1"/>
    <col min="11285" max="11285" width="9.140625" style="1"/>
    <col min="11286" max="11286" width="20.85546875" style="1" customWidth="1"/>
    <col min="11287" max="11288" width="7.85546875" style="1" bestFit="1" customWidth="1"/>
    <col min="11289" max="11289" width="8" style="1" bestFit="1" customWidth="1"/>
    <col min="11290" max="11290" width="9.140625" style="1"/>
    <col min="11291" max="11291" width="20.85546875" style="1" customWidth="1"/>
    <col min="11292" max="11293" width="7.85546875" style="1" bestFit="1" customWidth="1"/>
    <col min="11294" max="11294" width="7.42578125" style="1" bestFit="1" customWidth="1"/>
    <col min="11295" max="11520" width="9.140625" style="1"/>
    <col min="11521" max="11521" width="8.85546875" style="1" bestFit="1" customWidth="1"/>
    <col min="11522" max="11522" width="20.85546875" style="1" customWidth="1"/>
    <col min="11523" max="11523" width="7.85546875" style="1" bestFit="1" customWidth="1"/>
    <col min="11524" max="11525" width="8" style="1" bestFit="1" customWidth="1"/>
    <col min="11526" max="11526" width="8.85546875" style="1" bestFit="1" customWidth="1"/>
    <col min="11527" max="11527" width="20.85546875" style="1" customWidth="1"/>
    <col min="11528" max="11529" width="7.85546875" style="1" bestFit="1" customWidth="1"/>
    <col min="11530" max="11530" width="7.42578125" style="1" bestFit="1" customWidth="1"/>
    <col min="11531" max="11531" width="8.85546875" style="1" bestFit="1" customWidth="1"/>
    <col min="11532" max="11532" width="20.85546875" style="1" customWidth="1"/>
    <col min="11533" max="11534" width="7.85546875" style="1" bestFit="1" customWidth="1"/>
    <col min="11535" max="11535" width="8" style="1" bestFit="1" customWidth="1"/>
    <col min="11536" max="11536" width="8.85546875" style="1" bestFit="1" customWidth="1"/>
    <col min="11537" max="11537" width="20.85546875" style="1" customWidth="1"/>
    <col min="11538" max="11539" width="7.85546875" style="1" bestFit="1" customWidth="1"/>
    <col min="11540" max="11540" width="7.42578125" style="1" bestFit="1" customWidth="1"/>
    <col min="11541" max="11541" width="9.140625" style="1"/>
    <col min="11542" max="11542" width="20.85546875" style="1" customWidth="1"/>
    <col min="11543" max="11544" width="7.85546875" style="1" bestFit="1" customWidth="1"/>
    <col min="11545" max="11545" width="8" style="1" bestFit="1" customWidth="1"/>
    <col min="11546" max="11546" width="9.140625" style="1"/>
    <col min="11547" max="11547" width="20.85546875" style="1" customWidth="1"/>
    <col min="11548" max="11549" width="7.85546875" style="1" bestFit="1" customWidth="1"/>
    <col min="11550" max="11550" width="7.42578125" style="1" bestFit="1" customWidth="1"/>
    <col min="11551" max="11776" width="9.140625" style="1"/>
    <col min="11777" max="11777" width="8.85546875" style="1" bestFit="1" customWidth="1"/>
    <col min="11778" max="11778" width="20.85546875" style="1" customWidth="1"/>
    <col min="11779" max="11779" width="7.85546875" style="1" bestFit="1" customWidth="1"/>
    <col min="11780" max="11781" width="8" style="1" bestFit="1" customWidth="1"/>
    <col min="11782" max="11782" width="8.85546875" style="1" bestFit="1" customWidth="1"/>
    <col min="11783" max="11783" width="20.85546875" style="1" customWidth="1"/>
    <col min="11784" max="11785" width="7.85546875" style="1" bestFit="1" customWidth="1"/>
    <col min="11786" max="11786" width="7.42578125" style="1" bestFit="1" customWidth="1"/>
    <col min="11787" max="11787" width="8.85546875" style="1" bestFit="1" customWidth="1"/>
    <col min="11788" max="11788" width="20.85546875" style="1" customWidth="1"/>
    <col min="11789" max="11790" width="7.85546875" style="1" bestFit="1" customWidth="1"/>
    <col min="11791" max="11791" width="8" style="1" bestFit="1" customWidth="1"/>
    <col min="11792" max="11792" width="8.85546875" style="1" bestFit="1" customWidth="1"/>
    <col min="11793" max="11793" width="20.85546875" style="1" customWidth="1"/>
    <col min="11794" max="11795" width="7.85546875" style="1" bestFit="1" customWidth="1"/>
    <col min="11796" max="11796" width="7.42578125" style="1" bestFit="1" customWidth="1"/>
    <col min="11797" max="11797" width="9.140625" style="1"/>
    <col min="11798" max="11798" width="20.85546875" style="1" customWidth="1"/>
    <col min="11799" max="11800" width="7.85546875" style="1" bestFit="1" customWidth="1"/>
    <col min="11801" max="11801" width="8" style="1" bestFit="1" customWidth="1"/>
    <col min="11802" max="11802" width="9.140625" style="1"/>
    <col min="11803" max="11803" width="20.85546875" style="1" customWidth="1"/>
    <col min="11804" max="11805" width="7.85546875" style="1" bestFit="1" customWidth="1"/>
    <col min="11806" max="11806" width="7.42578125" style="1" bestFit="1" customWidth="1"/>
    <col min="11807" max="12032" width="9.140625" style="1"/>
    <col min="12033" max="12033" width="8.85546875" style="1" bestFit="1" customWidth="1"/>
    <col min="12034" max="12034" width="20.85546875" style="1" customWidth="1"/>
    <col min="12035" max="12035" width="7.85546875" style="1" bestFit="1" customWidth="1"/>
    <col min="12036" max="12037" width="8" style="1" bestFit="1" customWidth="1"/>
    <col min="12038" max="12038" width="8.85546875" style="1" bestFit="1" customWidth="1"/>
    <col min="12039" max="12039" width="20.85546875" style="1" customWidth="1"/>
    <col min="12040" max="12041" width="7.85546875" style="1" bestFit="1" customWidth="1"/>
    <col min="12042" max="12042" width="7.42578125" style="1" bestFit="1" customWidth="1"/>
    <col min="12043" max="12043" width="8.85546875" style="1" bestFit="1" customWidth="1"/>
    <col min="12044" max="12044" width="20.85546875" style="1" customWidth="1"/>
    <col min="12045" max="12046" width="7.85546875" style="1" bestFit="1" customWidth="1"/>
    <col min="12047" max="12047" width="8" style="1" bestFit="1" customWidth="1"/>
    <col min="12048" max="12048" width="8.85546875" style="1" bestFit="1" customWidth="1"/>
    <col min="12049" max="12049" width="20.85546875" style="1" customWidth="1"/>
    <col min="12050" max="12051" width="7.85546875" style="1" bestFit="1" customWidth="1"/>
    <col min="12052" max="12052" width="7.42578125" style="1" bestFit="1" customWidth="1"/>
    <col min="12053" max="12053" width="9.140625" style="1"/>
    <col min="12054" max="12054" width="20.85546875" style="1" customWidth="1"/>
    <col min="12055" max="12056" width="7.85546875" style="1" bestFit="1" customWidth="1"/>
    <col min="12057" max="12057" width="8" style="1" bestFit="1" customWidth="1"/>
    <col min="12058" max="12058" width="9.140625" style="1"/>
    <col min="12059" max="12059" width="20.85546875" style="1" customWidth="1"/>
    <col min="12060" max="12061" width="7.85546875" style="1" bestFit="1" customWidth="1"/>
    <col min="12062" max="12062" width="7.42578125" style="1" bestFit="1" customWidth="1"/>
    <col min="12063" max="12288" width="9.140625" style="1"/>
    <col min="12289" max="12289" width="8.85546875" style="1" bestFit="1" customWidth="1"/>
    <col min="12290" max="12290" width="20.85546875" style="1" customWidth="1"/>
    <col min="12291" max="12291" width="7.85546875" style="1" bestFit="1" customWidth="1"/>
    <col min="12292" max="12293" width="8" style="1" bestFit="1" customWidth="1"/>
    <col min="12294" max="12294" width="8.85546875" style="1" bestFit="1" customWidth="1"/>
    <col min="12295" max="12295" width="20.85546875" style="1" customWidth="1"/>
    <col min="12296" max="12297" width="7.85546875" style="1" bestFit="1" customWidth="1"/>
    <col min="12298" max="12298" width="7.42578125" style="1" bestFit="1" customWidth="1"/>
    <col min="12299" max="12299" width="8.85546875" style="1" bestFit="1" customWidth="1"/>
    <col min="12300" max="12300" width="20.85546875" style="1" customWidth="1"/>
    <col min="12301" max="12302" width="7.85546875" style="1" bestFit="1" customWidth="1"/>
    <col min="12303" max="12303" width="8" style="1" bestFit="1" customWidth="1"/>
    <col min="12304" max="12304" width="8.85546875" style="1" bestFit="1" customWidth="1"/>
    <col min="12305" max="12305" width="20.85546875" style="1" customWidth="1"/>
    <col min="12306" max="12307" width="7.85546875" style="1" bestFit="1" customWidth="1"/>
    <col min="12308" max="12308" width="7.42578125" style="1" bestFit="1" customWidth="1"/>
    <col min="12309" max="12309" width="9.140625" style="1"/>
    <col min="12310" max="12310" width="20.85546875" style="1" customWidth="1"/>
    <col min="12311" max="12312" width="7.85546875" style="1" bestFit="1" customWidth="1"/>
    <col min="12313" max="12313" width="8" style="1" bestFit="1" customWidth="1"/>
    <col min="12314" max="12314" width="9.140625" style="1"/>
    <col min="12315" max="12315" width="20.85546875" style="1" customWidth="1"/>
    <col min="12316" max="12317" width="7.85546875" style="1" bestFit="1" customWidth="1"/>
    <col min="12318" max="12318" width="7.42578125" style="1" bestFit="1" customWidth="1"/>
    <col min="12319" max="12544" width="9.140625" style="1"/>
    <col min="12545" max="12545" width="8.85546875" style="1" bestFit="1" customWidth="1"/>
    <col min="12546" max="12546" width="20.85546875" style="1" customWidth="1"/>
    <col min="12547" max="12547" width="7.85546875" style="1" bestFit="1" customWidth="1"/>
    <col min="12548" max="12549" width="8" style="1" bestFit="1" customWidth="1"/>
    <col min="12550" max="12550" width="8.85546875" style="1" bestFit="1" customWidth="1"/>
    <col min="12551" max="12551" width="20.85546875" style="1" customWidth="1"/>
    <col min="12552" max="12553" width="7.85546875" style="1" bestFit="1" customWidth="1"/>
    <col min="12554" max="12554" width="7.42578125" style="1" bestFit="1" customWidth="1"/>
    <col min="12555" max="12555" width="8.85546875" style="1" bestFit="1" customWidth="1"/>
    <col min="12556" max="12556" width="20.85546875" style="1" customWidth="1"/>
    <col min="12557" max="12558" width="7.85546875" style="1" bestFit="1" customWidth="1"/>
    <col min="12559" max="12559" width="8" style="1" bestFit="1" customWidth="1"/>
    <col min="12560" max="12560" width="8.85546875" style="1" bestFit="1" customWidth="1"/>
    <col min="12561" max="12561" width="20.85546875" style="1" customWidth="1"/>
    <col min="12562" max="12563" width="7.85546875" style="1" bestFit="1" customWidth="1"/>
    <col min="12564" max="12564" width="7.42578125" style="1" bestFit="1" customWidth="1"/>
    <col min="12565" max="12565" width="9.140625" style="1"/>
    <col min="12566" max="12566" width="20.85546875" style="1" customWidth="1"/>
    <col min="12567" max="12568" width="7.85546875" style="1" bestFit="1" customWidth="1"/>
    <col min="12569" max="12569" width="8" style="1" bestFit="1" customWidth="1"/>
    <col min="12570" max="12570" width="9.140625" style="1"/>
    <col min="12571" max="12571" width="20.85546875" style="1" customWidth="1"/>
    <col min="12572" max="12573" width="7.85546875" style="1" bestFit="1" customWidth="1"/>
    <col min="12574" max="12574" width="7.42578125" style="1" bestFit="1" customWidth="1"/>
    <col min="12575" max="12800" width="9.140625" style="1"/>
    <col min="12801" max="12801" width="8.85546875" style="1" bestFit="1" customWidth="1"/>
    <col min="12802" max="12802" width="20.85546875" style="1" customWidth="1"/>
    <col min="12803" max="12803" width="7.85546875" style="1" bestFit="1" customWidth="1"/>
    <col min="12804" max="12805" width="8" style="1" bestFit="1" customWidth="1"/>
    <col min="12806" max="12806" width="8.85546875" style="1" bestFit="1" customWidth="1"/>
    <col min="12807" max="12807" width="20.85546875" style="1" customWidth="1"/>
    <col min="12808" max="12809" width="7.85546875" style="1" bestFit="1" customWidth="1"/>
    <col min="12810" max="12810" width="7.42578125" style="1" bestFit="1" customWidth="1"/>
    <col min="12811" max="12811" width="8.85546875" style="1" bestFit="1" customWidth="1"/>
    <col min="12812" max="12812" width="20.85546875" style="1" customWidth="1"/>
    <col min="12813" max="12814" width="7.85546875" style="1" bestFit="1" customWidth="1"/>
    <col min="12815" max="12815" width="8" style="1" bestFit="1" customWidth="1"/>
    <col min="12816" max="12816" width="8.85546875" style="1" bestFit="1" customWidth="1"/>
    <col min="12817" max="12817" width="20.85546875" style="1" customWidth="1"/>
    <col min="12818" max="12819" width="7.85546875" style="1" bestFit="1" customWidth="1"/>
    <col min="12820" max="12820" width="7.42578125" style="1" bestFit="1" customWidth="1"/>
    <col min="12821" max="12821" width="9.140625" style="1"/>
    <col min="12822" max="12822" width="20.85546875" style="1" customWidth="1"/>
    <col min="12823" max="12824" width="7.85546875" style="1" bestFit="1" customWidth="1"/>
    <col min="12825" max="12825" width="8" style="1" bestFit="1" customWidth="1"/>
    <col min="12826" max="12826" width="9.140625" style="1"/>
    <col min="12827" max="12827" width="20.85546875" style="1" customWidth="1"/>
    <col min="12828" max="12829" width="7.85546875" style="1" bestFit="1" customWidth="1"/>
    <col min="12830" max="12830" width="7.42578125" style="1" bestFit="1" customWidth="1"/>
    <col min="12831" max="13056" width="9.140625" style="1"/>
    <col min="13057" max="13057" width="8.85546875" style="1" bestFit="1" customWidth="1"/>
    <col min="13058" max="13058" width="20.85546875" style="1" customWidth="1"/>
    <col min="13059" max="13059" width="7.85546875" style="1" bestFit="1" customWidth="1"/>
    <col min="13060" max="13061" width="8" style="1" bestFit="1" customWidth="1"/>
    <col min="13062" max="13062" width="8.85546875" style="1" bestFit="1" customWidth="1"/>
    <col min="13063" max="13063" width="20.85546875" style="1" customWidth="1"/>
    <col min="13064" max="13065" width="7.85546875" style="1" bestFit="1" customWidth="1"/>
    <col min="13066" max="13066" width="7.42578125" style="1" bestFit="1" customWidth="1"/>
    <col min="13067" max="13067" width="8.85546875" style="1" bestFit="1" customWidth="1"/>
    <col min="13068" max="13068" width="20.85546875" style="1" customWidth="1"/>
    <col min="13069" max="13070" width="7.85546875" style="1" bestFit="1" customWidth="1"/>
    <col min="13071" max="13071" width="8" style="1" bestFit="1" customWidth="1"/>
    <col min="13072" max="13072" width="8.85546875" style="1" bestFit="1" customWidth="1"/>
    <col min="13073" max="13073" width="20.85546875" style="1" customWidth="1"/>
    <col min="13074" max="13075" width="7.85546875" style="1" bestFit="1" customWidth="1"/>
    <col min="13076" max="13076" width="7.42578125" style="1" bestFit="1" customWidth="1"/>
    <col min="13077" max="13077" width="9.140625" style="1"/>
    <col min="13078" max="13078" width="20.85546875" style="1" customWidth="1"/>
    <col min="13079" max="13080" width="7.85546875" style="1" bestFit="1" customWidth="1"/>
    <col min="13081" max="13081" width="8" style="1" bestFit="1" customWidth="1"/>
    <col min="13082" max="13082" width="9.140625" style="1"/>
    <col min="13083" max="13083" width="20.85546875" style="1" customWidth="1"/>
    <col min="13084" max="13085" width="7.85546875" style="1" bestFit="1" customWidth="1"/>
    <col min="13086" max="13086" width="7.42578125" style="1" bestFit="1" customWidth="1"/>
    <col min="13087" max="13312" width="9.140625" style="1"/>
    <col min="13313" max="13313" width="8.85546875" style="1" bestFit="1" customWidth="1"/>
    <col min="13314" max="13314" width="20.85546875" style="1" customWidth="1"/>
    <col min="13315" max="13315" width="7.85546875" style="1" bestFit="1" customWidth="1"/>
    <col min="13316" max="13317" width="8" style="1" bestFit="1" customWidth="1"/>
    <col min="13318" max="13318" width="8.85546875" style="1" bestFit="1" customWidth="1"/>
    <col min="13319" max="13319" width="20.85546875" style="1" customWidth="1"/>
    <col min="13320" max="13321" width="7.85546875" style="1" bestFit="1" customWidth="1"/>
    <col min="13322" max="13322" width="7.42578125" style="1" bestFit="1" customWidth="1"/>
    <col min="13323" max="13323" width="8.85546875" style="1" bestFit="1" customWidth="1"/>
    <col min="13324" max="13324" width="20.85546875" style="1" customWidth="1"/>
    <col min="13325" max="13326" width="7.85546875" style="1" bestFit="1" customWidth="1"/>
    <col min="13327" max="13327" width="8" style="1" bestFit="1" customWidth="1"/>
    <col min="13328" max="13328" width="8.85546875" style="1" bestFit="1" customWidth="1"/>
    <col min="13329" max="13329" width="20.85546875" style="1" customWidth="1"/>
    <col min="13330" max="13331" width="7.85546875" style="1" bestFit="1" customWidth="1"/>
    <col min="13332" max="13332" width="7.42578125" style="1" bestFit="1" customWidth="1"/>
    <col min="13333" max="13333" width="9.140625" style="1"/>
    <col min="13334" max="13334" width="20.85546875" style="1" customWidth="1"/>
    <col min="13335" max="13336" width="7.85546875" style="1" bestFit="1" customWidth="1"/>
    <col min="13337" max="13337" width="8" style="1" bestFit="1" customWidth="1"/>
    <col min="13338" max="13338" width="9.140625" style="1"/>
    <col min="13339" max="13339" width="20.85546875" style="1" customWidth="1"/>
    <col min="13340" max="13341" width="7.85546875" style="1" bestFit="1" customWidth="1"/>
    <col min="13342" max="13342" width="7.42578125" style="1" bestFit="1" customWidth="1"/>
    <col min="13343" max="13568" width="9.140625" style="1"/>
    <col min="13569" max="13569" width="8.85546875" style="1" bestFit="1" customWidth="1"/>
    <col min="13570" max="13570" width="20.85546875" style="1" customWidth="1"/>
    <col min="13571" max="13571" width="7.85546875" style="1" bestFit="1" customWidth="1"/>
    <col min="13572" max="13573" width="8" style="1" bestFit="1" customWidth="1"/>
    <col min="13574" max="13574" width="8.85546875" style="1" bestFit="1" customWidth="1"/>
    <col min="13575" max="13575" width="20.85546875" style="1" customWidth="1"/>
    <col min="13576" max="13577" width="7.85546875" style="1" bestFit="1" customWidth="1"/>
    <col min="13578" max="13578" width="7.42578125" style="1" bestFit="1" customWidth="1"/>
    <col min="13579" max="13579" width="8.85546875" style="1" bestFit="1" customWidth="1"/>
    <col min="13580" max="13580" width="20.85546875" style="1" customWidth="1"/>
    <col min="13581" max="13582" width="7.85546875" style="1" bestFit="1" customWidth="1"/>
    <col min="13583" max="13583" width="8" style="1" bestFit="1" customWidth="1"/>
    <col min="13584" max="13584" width="8.85546875" style="1" bestFit="1" customWidth="1"/>
    <col min="13585" max="13585" width="20.85546875" style="1" customWidth="1"/>
    <col min="13586" max="13587" width="7.85546875" style="1" bestFit="1" customWidth="1"/>
    <col min="13588" max="13588" width="7.42578125" style="1" bestFit="1" customWidth="1"/>
    <col min="13589" max="13589" width="9.140625" style="1"/>
    <col min="13590" max="13590" width="20.85546875" style="1" customWidth="1"/>
    <col min="13591" max="13592" width="7.85546875" style="1" bestFit="1" customWidth="1"/>
    <col min="13593" max="13593" width="8" style="1" bestFit="1" customWidth="1"/>
    <col min="13594" max="13594" width="9.140625" style="1"/>
    <col min="13595" max="13595" width="20.85546875" style="1" customWidth="1"/>
    <col min="13596" max="13597" width="7.85546875" style="1" bestFit="1" customWidth="1"/>
    <col min="13598" max="13598" width="7.42578125" style="1" bestFit="1" customWidth="1"/>
    <col min="13599" max="13824" width="9.140625" style="1"/>
    <col min="13825" max="13825" width="8.85546875" style="1" bestFit="1" customWidth="1"/>
    <col min="13826" max="13826" width="20.85546875" style="1" customWidth="1"/>
    <col min="13827" max="13827" width="7.85546875" style="1" bestFit="1" customWidth="1"/>
    <col min="13828" max="13829" width="8" style="1" bestFit="1" customWidth="1"/>
    <col min="13830" max="13830" width="8.85546875" style="1" bestFit="1" customWidth="1"/>
    <col min="13831" max="13831" width="20.85546875" style="1" customWidth="1"/>
    <col min="13832" max="13833" width="7.85546875" style="1" bestFit="1" customWidth="1"/>
    <col min="13834" max="13834" width="7.42578125" style="1" bestFit="1" customWidth="1"/>
    <col min="13835" max="13835" width="8.85546875" style="1" bestFit="1" customWidth="1"/>
    <col min="13836" max="13836" width="20.85546875" style="1" customWidth="1"/>
    <col min="13837" max="13838" width="7.85546875" style="1" bestFit="1" customWidth="1"/>
    <col min="13839" max="13839" width="8" style="1" bestFit="1" customWidth="1"/>
    <col min="13840" max="13840" width="8.85546875" style="1" bestFit="1" customWidth="1"/>
    <col min="13841" max="13841" width="20.85546875" style="1" customWidth="1"/>
    <col min="13842" max="13843" width="7.85546875" style="1" bestFit="1" customWidth="1"/>
    <col min="13844" max="13844" width="7.42578125" style="1" bestFit="1" customWidth="1"/>
    <col min="13845" max="13845" width="9.140625" style="1"/>
    <col min="13846" max="13846" width="20.85546875" style="1" customWidth="1"/>
    <col min="13847" max="13848" width="7.85546875" style="1" bestFit="1" customWidth="1"/>
    <col min="13849" max="13849" width="8" style="1" bestFit="1" customWidth="1"/>
    <col min="13850" max="13850" width="9.140625" style="1"/>
    <col min="13851" max="13851" width="20.85546875" style="1" customWidth="1"/>
    <col min="13852" max="13853" width="7.85546875" style="1" bestFit="1" customWidth="1"/>
    <col min="13854" max="13854" width="7.42578125" style="1" bestFit="1" customWidth="1"/>
    <col min="13855" max="14080" width="9.140625" style="1"/>
    <col min="14081" max="14081" width="8.85546875" style="1" bestFit="1" customWidth="1"/>
    <col min="14082" max="14082" width="20.85546875" style="1" customWidth="1"/>
    <col min="14083" max="14083" width="7.85546875" style="1" bestFit="1" customWidth="1"/>
    <col min="14084" max="14085" width="8" style="1" bestFit="1" customWidth="1"/>
    <col min="14086" max="14086" width="8.85546875" style="1" bestFit="1" customWidth="1"/>
    <col min="14087" max="14087" width="20.85546875" style="1" customWidth="1"/>
    <col min="14088" max="14089" width="7.85546875" style="1" bestFit="1" customWidth="1"/>
    <col min="14090" max="14090" width="7.42578125" style="1" bestFit="1" customWidth="1"/>
    <col min="14091" max="14091" width="8.85546875" style="1" bestFit="1" customWidth="1"/>
    <col min="14092" max="14092" width="20.85546875" style="1" customWidth="1"/>
    <col min="14093" max="14094" width="7.85546875" style="1" bestFit="1" customWidth="1"/>
    <col min="14095" max="14095" width="8" style="1" bestFit="1" customWidth="1"/>
    <col min="14096" max="14096" width="8.85546875" style="1" bestFit="1" customWidth="1"/>
    <col min="14097" max="14097" width="20.85546875" style="1" customWidth="1"/>
    <col min="14098" max="14099" width="7.85546875" style="1" bestFit="1" customWidth="1"/>
    <col min="14100" max="14100" width="7.42578125" style="1" bestFit="1" customWidth="1"/>
    <col min="14101" max="14101" width="9.140625" style="1"/>
    <col min="14102" max="14102" width="20.85546875" style="1" customWidth="1"/>
    <col min="14103" max="14104" width="7.85546875" style="1" bestFit="1" customWidth="1"/>
    <col min="14105" max="14105" width="8" style="1" bestFit="1" customWidth="1"/>
    <col min="14106" max="14106" width="9.140625" style="1"/>
    <col min="14107" max="14107" width="20.85546875" style="1" customWidth="1"/>
    <col min="14108" max="14109" width="7.85546875" style="1" bestFit="1" customWidth="1"/>
    <col min="14110" max="14110" width="7.42578125" style="1" bestFit="1" customWidth="1"/>
    <col min="14111" max="14336" width="9.140625" style="1"/>
    <col min="14337" max="14337" width="8.85546875" style="1" bestFit="1" customWidth="1"/>
    <col min="14338" max="14338" width="20.85546875" style="1" customWidth="1"/>
    <col min="14339" max="14339" width="7.85546875" style="1" bestFit="1" customWidth="1"/>
    <col min="14340" max="14341" width="8" style="1" bestFit="1" customWidth="1"/>
    <col min="14342" max="14342" width="8.85546875" style="1" bestFit="1" customWidth="1"/>
    <col min="14343" max="14343" width="20.85546875" style="1" customWidth="1"/>
    <col min="14344" max="14345" width="7.85546875" style="1" bestFit="1" customWidth="1"/>
    <col min="14346" max="14346" width="7.42578125" style="1" bestFit="1" customWidth="1"/>
    <col min="14347" max="14347" width="8.85546875" style="1" bestFit="1" customWidth="1"/>
    <col min="14348" max="14348" width="20.85546875" style="1" customWidth="1"/>
    <col min="14349" max="14350" width="7.85546875" style="1" bestFit="1" customWidth="1"/>
    <col min="14351" max="14351" width="8" style="1" bestFit="1" customWidth="1"/>
    <col min="14352" max="14352" width="8.85546875" style="1" bestFit="1" customWidth="1"/>
    <col min="14353" max="14353" width="20.85546875" style="1" customWidth="1"/>
    <col min="14354" max="14355" width="7.85546875" style="1" bestFit="1" customWidth="1"/>
    <col min="14356" max="14356" width="7.42578125" style="1" bestFit="1" customWidth="1"/>
    <col min="14357" max="14357" width="9.140625" style="1"/>
    <col min="14358" max="14358" width="20.85546875" style="1" customWidth="1"/>
    <col min="14359" max="14360" width="7.85546875" style="1" bestFit="1" customWidth="1"/>
    <col min="14361" max="14361" width="8" style="1" bestFit="1" customWidth="1"/>
    <col min="14362" max="14362" width="9.140625" style="1"/>
    <col min="14363" max="14363" width="20.85546875" style="1" customWidth="1"/>
    <col min="14364" max="14365" width="7.85546875" style="1" bestFit="1" customWidth="1"/>
    <col min="14366" max="14366" width="7.42578125" style="1" bestFit="1" customWidth="1"/>
    <col min="14367" max="14592" width="9.140625" style="1"/>
    <col min="14593" max="14593" width="8.85546875" style="1" bestFit="1" customWidth="1"/>
    <col min="14594" max="14594" width="20.85546875" style="1" customWidth="1"/>
    <col min="14595" max="14595" width="7.85546875" style="1" bestFit="1" customWidth="1"/>
    <col min="14596" max="14597" width="8" style="1" bestFit="1" customWidth="1"/>
    <col min="14598" max="14598" width="8.85546875" style="1" bestFit="1" customWidth="1"/>
    <col min="14599" max="14599" width="20.85546875" style="1" customWidth="1"/>
    <col min="14600" max="14601" width="7.85546875" style="1" bestFit="1" customWidth="1"/>
    <col min="14602" max="14602" width="7.42578125" style="1" bestFit="1" customWidth="1"/>
    <col min="14603" max="14603" width="8.85546875" style="1" bestFit="1" customWidth="1"/>
    <col min="14604" max="14604" width="20.85546875" style="1" customWidth="1"/>
    <col min="14605" max="14606" width="7.85546875" style="1" bestFit="1" customWidth="1"/>
    <col min="14607" max="14607" width="8" style="1" bestFit="1" customWidth="1"/>
    <col min="14608" max="14608" width="8.85546875" style="1" bestFit="1" customWidth="1"/>
    <col min="14609" max="14609" width="20.85546875" style="1" customWidth="1"/>
    <col min="14610" max="14611" width="7.85546875" style="1" bestFit="1" customWidth="1"/>
    <col min="14612" max="14612" width="7.42578125" style="1" bestFit="1" customWidth="1"/>
    <col min="14613" max="14613" width="9.140625" style="1"/>
    <col min="14614" max="14614" width="20.85546875" style="1" customWidth="1"/>
    <col min="14615" max="14616" width="7.85546875" style="1" bestFit="1" customWidth="1"/>
    <col min="14617" max="14617" width="8" style="1" bestFit="1" customWidth="1"/>
    <col min="14618" max="14618" width="9.140625" style="1"/>
    <col min="14619" max="14619" width="20.85546875" style="1" customWidth="1"/>
    <col min="14620" max="14621" width="7.85546875" style="1" bestFit="1" customWidth="1"/>
    <col min="14622" max="14622" width="7.42578125" style="1" bestFit="1" customWidth="1"/>
    <col min="14623" max="14848" width="9.140625" style="1"/>
    <col min="14849" max="14849" width="8.85546875" style="1" bestFit="1" customWidth="1"/>
    <col min="14850" max="14850" width="20.85546875" style="1" customWidth="1"/>
    <col min="14851" max="14851" width="7.85546875" style="1" bestFit="1" customWidth="1"/>
    <col min="14852" max="14853" width="8" style="1" bestFit="1" customWidth="1"/>
    <col min="14854" max="14854" width="8.85546875" style="1" bestFit="1" customWidth="1"/>
    <col min="14855" max="14855" width="20.85546875" style="1" customWidth="1"/>
    <col min="14856" max="14857" width="7.85546875" style="1" bestFit="1" customWidth="1"/>
    <col min="14858" max="14858" width="7.42578125" style="1" bestFit="1" customWidth="1"/>
    <col min="14859" max="14859" width="8.85546875" style="1" bestFit="1" customWidth="1"/>
    <col min="14860" max="14860" width="20.85546875" style="1" customWidth="1"/>
    <col min="14861" max="14862" width="7.85546875" style="1" bestFit="1" customWidth="1"/>
    <col min="14863" max="14863" width="8" style="1" bestFit="1" customWidth="1"/>
    <col min="14864" max="14864" width="8.85546875" style="1" bestFit="1" customWidth="1"/>
    <col min="14865" max="14865" width="20.85546875" style="1" customWidth="1"/>
    <col min="14866" max="14867" width="7.85546875" style="1" bestFit="1" customWidth="1"/>
    <col min="14868" max="14868" width="7.42578125" style="1" bestFit="1" customWidth="1"/>
    <col min="14869" max="14869" width="9.140625" style="1"/>
    <col min="14870" max="14870" width="20.85546875" style="1" customWidth="1"/>
    <col min="14871" max="14872" width="7.85546875" style="1" bestFit="1" customWidth="1"/>
    <col min="14873" max="14873" width="8" style="1" bestFit="1" customWidth="1"/>
    <col min="14874" max="14874" width="9.140625" style="1"/>
    <col min="14875" max="14875" width="20.85546875" style="1" customWidth="1"/>
    <col min="14876" max="14877" width="7.85546875" style="1" bestFit="1" customWidth="1"/>
    <col min="14878" max="14878" width="7.42578125" style="1" bestFit="1" customWidth="1"/>
    <col min="14879" max="15104" width="9.140625" style="1"/>
    <col min="15105" max="15105" width="8.85546875" style="1" bestFit="1" customWidth="1"/>
    <col min="15106" max="15106" width="20.85546875" style="1" customWidth="1"/>
    <col min="15107" max="15107" width="7.85546875" style="1" bestFit="1" customWidth="1"/>
    <col min="15108" max="15109" width="8" style="1" bestFit="1" customWidth="1"/>
    <col min="15110" max="15110" width="8.85546875" style="1" bestFit="1" customWidth="1"/>
    <col min="15111" max="15111" width="20.85546875" style="1" customWidth="1"/>
    <col min="15112" max="15113" width="7.85546875" style="1" bestFit="1" customWidth="1"/>
    <col min="15114" max="15114" width="7.42578125" style="1" bestFit="1" customWidth="1"/>
    <col min="15115" max="15115" width="8.85546875" style="1" bestFit="1" customWidth="1"/>
    <col min="15116" max="15116" width="20.85546875" style="1" customWidth="1"/>
    <col min="15117" max="15118" width="7.85546875" style="1" bestFit="1" customWidth="1"/>
    <col min="15119" max="15119" width="8" style="1" bestFit="1" customWidth="1"/>
    <col min="15120" max="15120" width="8.85546875" style="1" bestFit="1" customWidth="1"/>
    <col min="15121" max="15121" width="20.85546875" style="1" customWidth="1"/>
    <col min="15122" max="15123" width="7.85546875" style="1" bestFit="1" customWidth="1"/>
    <col min="15124" max="15124" width="7.42578125" style="1" bestFit="1" customWidth="1"/>
    <col min="15125" max="15125" width="9.140625" style="1"/>
    <col min="15126" max="15126" width="20.85546875" style="1" customWidth="1"/>
    <col min="15127" max="15128" width="7.85546875" style="1" bestFit="1" customWidth="1"/>
    <col min="15129" max="15129" width="8" style="1" bestFit="1" customWidth="1"/>
    <col min="15130" max="15130" width="9.140625" style="1"/>
    <col min="15131" max="15131" width="20.85546875" style="1" customWidth="1"/>
    <col min="15132" max="15133" width="7.85546875" style="1" bestFit="1" customWidth="1"/>
    <col min="15134" max="15134" width="7.42578125" style="1" bestFit="1" customWidth="1"/>
    <col min="15135" max="15360" width="9.140625" style="1"/>
    <col min="15361" max="15361" width="8.85546875" style="1" bestFit="1" customWidth="1"/>
    <col min="15362" max="15362" width="20.85546875" style="1" customWidth="1"/>
    <col min="15363" max="15363" width="7.85546875" style="1" bestFit="1" customWidth="1"/>
    <col min="15364" max="15365" width="8" style="1" bestFit="1" customWidth="1"/>
    <col min="15366" max="15366" width="8.85546875" style="1" bestFit="1" customWidth="1"/>
    <col min="15367" max="15367" width="20.85546875" style="1" customWidth="1"/>
    <col min="15368" max="15369" width="7.85546875" style="1" bestFit="1" customWidth="1"/>
    <col min="15370" max="15370" width="7.42578125" style="1" bestFit="1" customWidth="1"/>
    <col min="15371" max="15371" width="8.85546875" style="1" bestFit="1" customWidth="1"/>
    <col min="15372" max="15372" width="20.85546875" style="1" customWidth="1"/>
    <col min="15373" max="15374" width="7.85546875" style="1" bestFit="1" customWidth="1"/>
    <col min="15375" max="15375" width="8" style="1" bestFit="1" customWidth="1"/>
    <col min="15376" max="15376" width="8.85546875" style="1" bestFit="1" customWidth="1"/>
    <col min="15377" max="15377" width="20.85546875" style="1" customWidth="1"/>
    <col min="15378" max="15379" width="7.85546875" style="1" bestFit="1" customWidth="1"/>
    <col min="15380" max="15380" width="7.42578125" style="1" bestFit="1" customWidth="1"/>
    <col min="15381" max="15381" width="9.140625" style="1"/>
    <col min="15382" max="15382" width="20.85546875" style="1" customWidth="1"/>
    <col min="15383" max="15384" width="7.85546875" style="1" bestFit="1" customWidth="1"/>
    <col min="15385" max="15385" width="8" style="1" bestFit="1" customWidth="1"/>
    <col min="15386" max="15386" width="9.140625" style="1"/>
    <col min="15387" max="15387" width="20.85546875" style="1" customWidth="1"/>
    <col min="15388" max="15389" width="7.85546875" style="1" bestFit="1" customWidth="1"/>
    <col min="15390" max="15390" width="7.42578125" style="1" bestFit="1" customWidth="1"/>
    <col min="15391" max="15616" width="9.140625" style="1"/>
    <col min="15617" max="15617" width="8.85546875" style="1" bestFit="1" customWidth="1"/>
    <col min="15618" max="15618" width="20.85546875" style="1" customWidth="1"/>
    <col min="15619" max="15619" width="7.85546875" style="1" bestFit="1" customWidth="1"/>
    <col min="15620" max="15621" width="8" style="1" bestFit="1" customWidth="1"/>
    <col min="15622" max="15622" width="8.85546875" style="1" bestFit="1" customWidth="1"/>
    <col min="15623" max="15623" width="20.85546875" style="1" customWidth="1"/>
    <col min="15624" max="15625" width="7.85546875" style="1" bestFit="1" customWidth="1"/>
    <col min="15626" max="15626" width="7.42578125" style="1" bestFit="1" customWidth="1"/>
    <col min="15627" max="15627" width="8.85546875" style="1" bestFit="1" customWidth="1"/>
    <col min="15628" max="15628" width="20.85546875" style="1" customWidth="1"/>
    <col min="15629" max="15630" width="7.85546875" style="1" bestFit="1" customWidth="1"/>
    <col min="15631" max="15631" width="8" style="1" bestFit="1" customWidth="1"/>
    <col min="15632" max="15632" width="8.85546875" style="1" bestFit="1" customWidth="1"/>
    <col min="15633" max="15633" width="20.85546875" style="1" customWidth="1"/>
    <col min="15634" max="15635" width="7.85546875" style="1" bestFit="1" customWidth="1"/>
    <col min="15636" max="15636" width="7.42578125" style="1" bestFit="1" customWidth="1"/>
    <col min="15637" max="15637" width="9.140625" style="1"/>
    <col min="15638" max="15638" width="20.85546875" style="1" customWidth="1"/>
    <col min="15639" max="15640" width="7.85546875" style="1" bestFit="1" customWidth="1"/>
    <col min="15641" max="15641" width="8" style="1" bestFit="1" customWidth="1"/>
    <col min="15642" max="15642" width="9.140625" style="1"/>
    <col min="15643" max="15643" width="20.85546875" style="1" customWidth="1"/>
    <col min="15644" max="15645" width="7.85546875" style="1" bestFit="1" customWidth="1"/>
    <col min="15646" max="15646" width="7.42578125" style="1" bestFit="1" customWidth="1"/>
    <col min="15647" max="15872" width="9.140625" style="1"/>
    <col min="15873" max="15873" width="8.85546875" style="1" bestFit="1" customWidth="1"/>
    <col min="15874" max="15874" width="20.85546875" style="1" customWidth="1"/>
    <col min="15875" max="15875" width="7.85546875" style="1" bestFit="1" customWidth="1"/>
    <col min="15876" max="15877" width="8" style="1" bestFit="1" customWidth="1"/>
    <col min="15878" max="15878" width="8.85546875" style="1" bestFit="1" customWidth="1"/>
    <col min="15879" max="15879" width="20.85546875" style="1" customWidth="1"/>
    <col min="15880" max="15881" width="7.85546875" style="1" bestFit="1" customWidth="1"/>
    <col min="15882" max="15882" width="7.42578125" style="1" bestFit="1" customWidth="1"/>
    <col min="15883" max="15883" width="8.85546875" style="1" bestFit="1" customWidth="1"/>
    <col min="15884" max="15884" width="20.85546875" style="1" customWidth="1"/>
    <col min="15885" max="15886" width="7.85546875" style="1" bestFit="1" customWidth="1"/>
    <col min="15887" max="15887" width="8" style="1" bestFit="1" customWidth="1"/>
    <col min="15888" max="15888" width="8.85546875" style="1" bestFit="1" customWidth="1"/>
    <col min="15889" max="15889" width="20.85546875" style="1" customWidth="1"/>
    <col min="15890" max="15891" width="7.85546875" style="1" bestFit="1" customWidth="1"/>
    <col min="15892" max="15892" width="7.42578125" style="1" bestFit="1" customWidth="1"/>
    <col min="15893" max="15893" width="9.140625" style="1"/>
    <col min="15894" max="15894" width="20.85546875" style="1" customWidth="1"/>
    <col min="15895" max="15896" width="7.85546875" style="1" bestFit="1" customWidth="1"/>
    <col min="15897" max="15897" width="8" style="1" bestFit="1" customWidth="1"/>
    <col min="15898" max="15898" width="9.140625" style="1"/>
    <col min="15899" max="15899" width="20.85546875" style="1" customWidth="1"/>
    <col min="15900" max="15901" width="7.85546875" style="1" bestFit="1" customWidth="1"/>
    <col min="15902" max="15902" width="7.42578125" style="1" bestFit="1" customWidth="1"/>
    <col min="15903" max="16128" width="9.140625" style="1"/>
    <col min="16129" max="16129" width="8.85546875" style="1" bestFit="1" customWidth="1"/>
    <col min="16130" max="16130" width="20.85546875" style="1" customWidth="1"/>
    <col min="16131" max="16131" width="7.85546875" style="1" bestFit="1" customWidth="1"/>
    <col min="16132" max="16133" width="8" style="1" bestFit="1" customWidth="1"/>
    <col min="16134" max="16134" width="8.85546875" style="1" bestFit="1" customWidth="1"/>
    <col min="16135" max="16135" width="20.85546875" style="1" customWidth="1"/>
    <col min="16136" max="16137" width="7.85546875" style="1" bestFit="1" customWidth="1"/>
    <col min="16138" max="16138" width="7.42578125" style="1" bestFit="1" customWidth="1"/>
    <col min="16139" max="16139" width="8.85546875" style="1" bestFit="1" customWidth="1"/>
    <col min="16140" max="16140" width="20.85546875" style="1" customWidth="1"/>
    <col min="16141" max="16142" width="7.85546875" style="1" bestFit="1" customWidth="1"/>
    <col min="16143" max="16143" width="8" style="1" bestFit="1" customWidth="1"/>
    <col min="16144" max="16144" width="8.85546875" style="1" bestFit="1" customWidth="1"/>
    <col min="16145" max="16145" width="20.85546875" style="1" customWidth="1"/>
    <col min="16146" max="16147" width="7.85546875" style="1" bestFit="1" customWidth="1"/>
    <col min="16148" max="16148" width="7.42578125" style="1" bestFit="1" customWidth="1"/>
    <col min="16149" max="16149" width="9.140625" style="1"/>
    <col min="16150" max="16150" width="20.85546875" style="1" customWidth="1"/>
    <col min="16151" max="16152" width="7.85546875" style="1" bestFit="1" customWidth="1"/>
    <col min="16153" max="16153" width="8" style="1" bestFit="1" customWidth="1"/>
    <col min="16154" max="16154" width="9.140625" style="1"/>
    <col min="16155" max="16155" width="20.85546875" style="1" customWidth="1"/>
    <col min="16156" max="16157" width="7.85546875" style="1" bestFit="1" customWidth="1"/>
    <col min="16158" max="16158" width="7.42578125" style="1" bestFit="1" customWidth="1"/>
    <col min="16159" max="16384" width="9.140625" style="1"/>
  </cols>
  <sheetData>
    <row r="1" spans="1:30" ht="38.4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</row>
    <row r="2" spans="1:30" s="2" customFormat="1" ht="27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</row>
    <row r="3" spans="1:30" s="3" customFormat="1" ht="27.6" thickBot="1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</row>
    <row r="4" spans="1:30" s="2" customFormat="1" ht="21.6" thickBot="1">
      <c r="A4" s="153" t="s">
        <v>3</v>
      </c>
      <c r="B4" s="151"/>
      <c r="C4" s="151"/>
      <c r="D4" s="151"/>
      <c r="E4" s="151"/>
      <c r="F4" s="151"/>
      <c r="G4" s="151"/>
      <c r="H4" s="151"/>
      <c r="I4" s="151"/>
      <c r="J4" s="152"/>
      <c r="K4" s="153" t="s">
        <v>4</v>
      </c>
      <c r="L4" s="151"/>
      <c r="M4" s="151"/>
      <c r="N4" s="151"/>
      <c r="O4" s="151"/>
      <c r="P4" s="151"/>
      <c r="Q4" s="151"/>
      <c r="R4" s="151"/>
      <c r="S4" s="151"/>
      <c r="T4" s="152"/>
      <c r="U4" s="153" t="s">
        <v>5</v>
      </c>
      <c r="V4" s="151"/>
      <c r="W4" s="151"/>
      <c r="X4" s="151"/>
      <c r="Y4" s="151"/>
      <c r="Z4" s="151"/>
      <c r="AA4" s="151"/>
      <c r="AB4" s="151"/>
      <c r="AC4" s="151"/>
      <c r="AD4" s="152"/>
    </row>
    <row r="5" spans="1:30" s="2" customFormat="1" ht="21.6" thickBot="1">
      <c r="A5" s="161" t="s">
        <v>6</v>
      </c>
      <c r="B5" s="137"/>
      <c r="C5" s="137"/>
      <c r="D5" s="137"/>
      <c r="E5" s="137"/>
      <c r="F5" s="137" t="s">
        <v>7</v>
      </c>
      <c r="G5" s="137"/>
      <c r="H5" s="137"/>
      <c r="I5" s="137"/>
      <c r="J5" s="162"/>
      <c r="K5" s="161" t="s">
        <v>6</v>
      </c>
      <c r="L5" s="137"/>
      <c r="M5" s="137"/>
      <c r="N5" s="137"/>
      <c r="O5" s="137"/>
      <c r="P5" s="137" t="s">
        <v>7</v>
      </c>
      <c r="Q5" s="137"/>
      <c r="R5" s="137"/>
      <c r="S5" s="137"/>
      <c r="T5" s="162"/>
      <c r="U5" s="161" t="s">
        <v>6</v>
      </c>
      <c r="V5" s="137"/>
      <c r="W5" s="137"/>
      <c r="X5" s="137"/>
      <c r="Y5" s="137"/>
      <c r="Z5" s="137" t="s">
        <v>7</v>
      </c>
      <c r="AA5" s="137"/>
      <c r="AB5" s="137"/>
      <c r="AC5" s="137"/>
      <c r="AD5" s="162"/>
    </row>
    <row r="6" spans="1:30" s="2" customFormat="1" ht="21.6" thickBot="1">
      <c r="A6" s="153" t="s">
        <v>8</v>
      </c>
      <c r="B6" s="151"/>
      <c r="C6" s="151"/>
      <c r="D6" s="151"/>
      <c r="E6" s="151"/>
      <c r="F6" s="151"/>
      <c r="G6" s="151"/>
      <c r="H6" s="151"/>
      <c r="I6" s="151"/>
      <c r="J6" s="152"/>
      <c r="K6" s="153" t="s">
        <v>8</v>
      </c>
      <c r="L6" s="151"/>
      <c r="M6" s="151"/>
      <c r="N6" s="151"/>
      <c r="O6" s="151"/>
      <c r="P6" s="151"/>
      <c r="Q6" s="151"/>
      <c r="R6" s="151"/>
      <c r="S6" s="151"/>
      <c r="T6" s="152"/>
      <c r="U6" s="153" t="s">
        <v>8</v>
      </c>
      <c r="V6" s="151"/>
      <c r="W6" s="151"/>
      <c r="X6" s="151"/>
      <c r="Y6" s="151"/>
      <c r="Z6" s="151"/>
      <c r="AA6" s="151"/>
      <c r="AB6" s="151"/>
      <c r="AC6" s="151"/>
      <c r="AD6" s="152"/>
    </row>
    <row r="7" spans="1:30" s="2" customFormat="1" ht="21.6" thickBot="1">
      <c r="A7" s="4" t="s">
        <v>9</v>
      </c>
      <c r="B7" s="101" t="s">
        <v>10</v>
      </c>
      <c r="C7" s="5" t="s">
        <v>11</v>
      </c>
      <c r="D7" s="5" t="s">
        <v>12</v>
      </c>
      <c r="E7" s="6" t="s">
        <v>13</v>
      </c>
      <c r="F7" s="7" t="s">
        <v>9</v>
      </c>
      <c r="G7" s="101" t="s">
        <v>10</v>
      </c>
      <c r="H7" s="5" t="s">
        <v>11</v>
      </c>
      <c r="I7" s="5" t="s">
        <v>12</v>
      </c>
      <c r="J7" s="8" t="s">
        <v>13</v>
      </c>
      <c r="K7" s="108" t="s">
        <v>9</v>
      </c>
      <c r="L7" s="86" t="s">
        <v>10</v>
      </c>
      <c r="M7" s="109" t="s">
        <v>11</v>
      </c>
      <c r="N7" s="5" t="s">
        <v>12</v>
      </c>
      <c r="O7" s="6" t="s">
        <v>13</v>
      </c>
      <c r="P7" s="85" t="s">
        <v>9</v>
      </c>
      <c r="Q7" s="86" t="s">
        <v>10</v>
      </c>
      <c r="R7" s="109" t="s">
        <v>11</v>
      </c>
      <c r="S7" s="5" t="s">
        <v>12</v>
      </c>
      <c r="T7" s="8" t="s">
        <v>13</v>
      </c>
      <c r="U7" s="108" t="s">
        <v>9</v>
      </c>
      <c r="V7" s="86" t="s">
        <v>10</v>
      </c>
      <c r="W7" s="109" t="s">
        <v>11</v>
      </c>
      <c r="X7" s="5" t="s">
        <v>12</v>
      </c>
      <c r="Y7" s="117" t="s">
        <v>13</v>
      </c>
      <c r="Z7" s="85" t="s">
        <v>9</v>
      </c>
      <c r="AA7" s="86" t="s">
        <v>10</v>
      </c>
      <c r="AB7" s="109" t="s">
        <v>11</v>
      </c>
      <c r="AC7" s="5" t="s">
        <v>12</v>
      </c>
      <c r="AD7" s="119" t="s">
        <v>13</v>
      </c>
    </row>
    <row r="8" spans="1:30" s="2" customFormat="1">
      <c r="A8" s="102" t="s">
        <v>14</v>
      </c>
      <c r="B8" s="82" t="s">
        <v>103</v>
      </c>
      <c r="C8" s="98">
        <v>1.5</v>
      </c>
      <c r="D8" s="13">
        <v>3</v>
      </c>
      <c r="E8" s="14">
        <v>60</v>
      </c>
      <c r="F8" s="37" t="s">
        <v>15</v>
      </c>
      <c r="G8" s="82" t="s">
        <v>113</v>
      </c>
      <c r="H8" s="98">
        <v>1.5</v>
      </c>
      <c r="I8" s="13">
        <v>3</v>
      </c>
      <c r="J8" s="105">
        <v>60</v>
      </c>
      <c r="K8" s="81" t="s">
        <v>16</v>
      </c>
      <c r="L8" s="82" t="s">
        <v>123</v>
      </c>
      <c r="M8" s="81">
        <v>1.5</v>
      </c>
      <c r="N8" s="98">
        <v>3</v>
      </c>
      <c r="O8" s="105">
        <v>60</v>
      </c>
      <c r="P8" s="81" t="s">
        <v>17</v>
      </c>
      <c r="Q8" s="82" t="s">
        <v>133</v>
      </c>
      <c r="R8" s="81">
        <v>1.5</v>
      </c>
      <c r="S8" s="98">
        <v>3</v>
      </c>
      <c r="T8" s="105">
        <v>60</v>
      </c>
      <c r="U8" s="81" t="s">
        <v>18</v>
      </c>
      <c r="V8" s="82" t="s">
        <v>162</v>
      </c>
      <c r="W8" s="81">
        <v>1.5</v>
      </c>
      <c r="X8" s="120">
        <v>3</v>
      </c>
      <c r="Y8" s="84">
        <v>60</v>
      </c>
      <c r="Z8" s="81" t="s">
        <v>19</v>
      </c>
      <c r="AA8" s="82" t="s">
        <v>172</v>
      </c>
      <c r="AB8" s="81">
        <v>1.5</v>
      </c>
      <c r="AC8" s="120">
        <v>3</v>
      </c>
      <c r="AD8" s="81">
        <v>60</v>
      </c>
    </row>
    <row r="9" spans="1:30" s="2" customFormat="1">
      <c r="A9" s="103" t="s">
        <v>20</v>
      </c>
      <c r="B9" s="82" t="s">
        <v>104</v>
      </c>
      <c r="C9" s="99">
        <v>1.5</v>
      </c>
      <c r="D9" s="18">
        <v>3</v>
      </c>
      <c r="E9" s="19">
        <v>60</v>
      </c>
      <c r="F9" s="96" t="s">
        <v>21</v>
      </c>
      <c r="G9" s="82" t="s">
        <v>114</v>
      </c>
      <c r="H9" s="99">
        <v>1.5</v>
      </c>
      <c r="I9" s="18">
        <v>3</v>
      </c>
      <c r="J9" s="106">
        <v>60</v>
      </c>
      <c r="K9" s="81" t="s">
        <v>22</v>
      </c>
      <c r="L9" s="82" t="s">
        <v>124</v>
      </c>
      <c r="M9" s="81">
        <v>1.5</v>
      </c>
      <c r="N9" s="99">
        <v>3</v>
      </c>
      <c r="O9" s="106">
        <v>60</v>
      </c>
      <c r="P9" s="81" t="s">
        <v>23</v>
      </c>
      <c r="Q9" s="82" t="s">
        <v>134</v>
      </c>
      <c r="R9" s="81">
        <v>1.5</v>
      </c>
      <c r="S9" s="99">
        <v>3</v>
      </c>
      <c r="T9" s="106">
        <v>60</v>
      </c>
      <c r="U9" s="81" t="s">
        <v>24</v>
      </c>
      <c r="V9" s="82" t="s">
        <v>163</v>
      </c>
      <c r="W9" s="81">
        <v>1.5</v>
      </c>
      <c r="X9" s="121">
        <v>3</v>
      </c>
      <c r="Y9" s="84">
        <v>60</v>
      </c>
      <c r="Z9" s="81" t="s">
        <v>25</v>
      </c>
      <c r="AA9" s="82" t="s">
        <v>173</v>
      </c>
      <c r="AB9" s="81">
        <v>1.5</v>
      </c>
      <c r="AC9" s="121">
        <v>3</v>
      </c>
      <c r="AD9" s="81">
        <v>60</v>
      </c>
    </row>
    <row r="10" spans="1:30" s="2" customFormat="1">
      <c r="A10" s="103" t="s">
        <v>26</v>
      </c>
      <c r="B10" s="82" t="s">
        <v>105</v>
      </c>
      <c r="C10" s="99">
        <v>1.5</v>
      </c>
      <c r="D10" s="18">
        <v>3</v>
      </c>
      <c r="E10" s="19">
        <v>60</v>
      </c>
      <c r="F10" s="96" t="s">
        <v>27</v>
      </c>
      <c r="G10" s="82" t="s">
        <v>115</v>
      </c>
      <c r="H10" s="99">
        <v>1.5</v>
      </c>
      <c r="I10" s="18">
        <v>3</v>
      </c>
      <c r="J10" s="106">
        <v>60</v>
      </c>
      <c r="K10" s="81" t="s">
        <v>28</v>
      </c>
      <c r="L10" s="82" t="s">
        <v>125</v>
      </c>
      <c r="M10" s="81">
        <v>1.5</v>
      </c>
      <c r="N10" s="99">
        <v>3</v>
      </c>
      <c r="O10" s="106">
        <v>60</v>
      </c>
      <c r="P10" s="81" t="s">
        <v>29</v>
      </c>
      <c r="Q10" s="82" t="s">
        <v>135</v>
      </c>
      <c r="R10" s="81">
        <v>1.5</v>
      </c>
      <c r="S10" s="99">
        <v>3</v>
      </c>
      <c r="T10" s="106">
        <v>60</v>
      </c>
      <c r="U10" s="81" t="s">
        <v>30</v>
      </c>
      <c r="V10" s="82" t="s">
        <v>164</v>
      </c>
      <c r="W10" s="81">
        <v>1.5</v>
      </c>
      <c r="X10" s="121">
        <v>3</v>
      </c>
      <c r="Y10" s="84">
        <v>60</v>
      </c>
      <c r="Z10" s="81" t="s">
        <v>31</v>
      </c>
      <c r="AA10" s="82" t="s">
        <v>174</v>
      </c>
      <c r="AB10" s="81">
        <v>1.5</v>
      </c>
      <c r="AC10" s="121">
        <v>3</v>
      </c>
      <c r="AD10" s="81">
        <v>60</v>
      </c>
    </row>
    <row r="11" spans="1:30" s="2" customFormat="1">
      <c r="A11" s="103" t="s">
        <v>32</v>
      </c>
      <c r="B11" s="82" t="s">
        <v>106</v>
      </c>
      <c r="C11" s="99">
        <v>1.5</v>
      </c>
      <c r="D11" s="18">
        <v>3</v>
      </c>
      <c r="E11" s="19">
        <v>60</v>
      </c>
      <c r="F11" s="96" t="s">
        <v>91</v>
      </c>
      <c r="G11" s="82" t="s">
        <v>116</v>
      </c>
      <c r="H11" s="99">
        <v>1.5</v>
      </c>
      <c r="I11" s="18">
        <v>3</v>
      </c>
      <c r="J11" s="106">
        <v>60</v>
      </c>
      <c r="K11" s="81" t="s">
        <v>34</v>
      </c>
      <c r="L11" s="82" t="s">
        <v>126</v>
      </c>
      <c r="M11" s="81">
        <v>1.5</v>
      </c>
      <c r="N11" s="99">
        <v>3</v>
      </c>
      <c r="O11" s="106">
        <v>60</v>
      </c>
      <c r="P11" s="81" t="s">
        <v>136</v>
      </c>
      <c r="Q11" s="82" t="s">
        <v>137</v>
      </c>
      <c r="R11" s="81">
        <v>1.5</v>
      </c>
      <c r="S11" s="99">
        <v>3</v>
      </c>
      <c r="T11" s="106">
        <v>60</v>
      </c>
      <c r="U11" s="81" t="s">
        <v>36</v>
      </c>
      <c r="V11" s="82" t="s">
        <v>165</v>
      </c>
      <c r="W11" s="81">
        <v>1.5</v>
      </c>
      <c r="X11" s="121">
        <v>3</v>
      </c>
      <c r="Y11" s="84">
        <v>60</v>
      </c>
      <c r="Z11" s="81" t="s">
        <v>175</v>
      </c>
      <c r="AA11" s="82" t="s">
        <v>176</v>
      </c>
      <c r="AB11" s="81">
        <v>1.5</v>
      </c>
      <c r="AC11" s="121">
        <v>3</v>
      </c>
      <c r="AD11" s="81">
        <v>60</v>
      </c>
    </row>
    <row r="12" spans="1:30" s="2" customFormat="1">
      <c r="A12" s="103" t="s">
        <v>33</v>
      </c>
      <c r="B12" s="82" t="s">
        <v>107</v>
      </c>
      <c r="C12" s="99">
        <v>0.5</v>
      </c>
      <c r="D12" s="18">
        <v>1</v>
      </c>
      <c r="E12" s="19">
        <v>20</v>
      </c>
      <c r="F12" s="96" t="s">
        <v>38</v>
      </c>
      <c r="G12" s="82" t="s">
        <v>117</v>
      </c>
      <c r="H12" s="99">
        <v>0.5</v>
      </c>
      <c r="I12" s="18">
        <v>1</v>
      </c>
      <c r="J12" s="106">
        <v>20</v>
      </c>
      <c r="K12" s="81" t="s">
        <v>35</v>
      </c>
      <c r="L12" s="82" t="s">
        <v>127</v>
      </c>
      <c r="M12" s="81">
        <v>0.5</v>
      </c>
      <c r="N12" s="99">
        <v>1</v>
      </c>
      <c r="O12" s="106">
        <v>20</v>
      </c>
      <c r="P12" s="81" t="s">
        <v>138</v>
      </c>
      <c r="Q12" s="82" t="s">
        <v>139</v>
      </c>
      <c r="R12" s="81">
        <v>0.5</v>
      </c>
      <c r="S12" s="99">
        <v>1</v>
      </c>
      <c r="T12" s="106">
        <v>20</v>
      </c>
      <c r="U12" s="81" t="s">
        <v>37</v>
      </c>
      <c r="V12" s="82" t="s">
        <v>166</v>
      </c>
      <c r="W12" s="81">
        <v>0.5</v>
      </c>
      <c r="X12" s="121">
        <v>1</v>
      </c>
      <c r="Y12" s="84">
        <v>20</v>
      </c>
      <c r="Z12" s="81" t="s">
        <v>177</v>
      </c>
      <c r="AA12" s="82" t="s">
        <v>178</v>
      </c>
      <c r="AB12" s="81">
        <v>0.5</v>
      </c>
      <c r="AC12" s="121">
        <v>1</v>
      </c>
      <c r="AD12" s="81">
        <v>20</v>
      </c>
    </row>
    <row r="13" spans="1:30" s="2" customFormat="1" ht="42">
      <c r="A13" s="103" t="s">
        <v>39</v>
      </c>
      <c r="B13" s="82" t="s">
        <v>108</v>
      </c>
      <c r="C13" s="99">
        <v>1</v>
      </c>
      <c r="D13" s="18">
        <v>2</v>
      </c>
      <c r="E13" s="19">
        <v>40</v>
      </c>
      <c r="F13" s="96" t="s">
        <v>40</v>
      </c>
      <c r="G13" s="82" t="s">
        <v>118</v>
      </c>
      <c r="H13" s="99">
        <v>1</v>
      </c>
      <c r="I13" s="18">
        <v>2</v>
      </c>
      <c r="J13" s="106">
        <v>40</v>
      </c>
      <c r="K13" s="81" t="s">
        <v>41</v>
      </c>
      <c r="L13" s="82" t="s">
        <v>128</v>
      </c>
      <c r="M13" s="81">
        <v>1</v>
      </c>
      <c r="N13" s="99">
        <v>2</v>
      </c>
      <c r="O13" s="106">
        <v>40</v>
      </c>
      <c r="P13" s="81" t="s">
        <v>42</v>
      </c>
      <c r="Q13" s="82" t="s">
        <v>140</v>
      </c>
      <c r="R13" s="81">
        <v>1</v>
      </c>
      <c r="S13" s="99">
        <v>2</v>
      </c>
      <c r="T13" s="106">
        <v>40</v>
      </c>
      <c r="U13" s="81" t="s">
        <v>43</v>
      </c>
      <c r="V13" s="82" t="s">
        <v>167</v>
      </c>
      <c r="W13" s="81">
        <v>1</v>
      </c>
      <c r="X13" s="121">
        <v>2</v>
      </c>
      <c r="Y13" s="84">
        <v>40</v>
      </c>
      <c r="Z13" s="81" t="s">
        <v>44</v>
      </c>
      <c r="AA13" s="82" t="s">
        <v>179</v>
      </c>
      <c r="AB13" s="81">
        <v>1</v>
      </c>
      <c r="AC13" s="121">
        <v>2</v>
      </c>
      <c r="AD13" s="81">
        <v>40</v>
      </c>
    </row>
    <row r="14" spans="1:30" s="2" customFormat="1">
      <c r="A14" s="103" t="s">
        <v>45</v>
      </c>
      <c r="B14" s="82" t="s">
        <v>109</v>
      </c>
      <c r="C14" s="99">
        <v>0.5</v>
      </c>
      <c r="D14" s="18">
        <v>1</v>
      </c>
      <c r="E14" s="19">
        <v>20</v>
      </c>
      <c r="F14" s="96" t="s">
        <v>92</v>
      </c>
      <c r="G14" s="82" t="s">
        <v>119</v>
      </c>
      <c r="H14" s="99">
        <v>0.5</v>
      </c>
      <c r="I14" s="18">
        <v>1</v>
      </c>
      <c r="J14" s="106">
        <v>20</v>
      </c>
      <c r="K14" s="81" t="s">
        <v>47</v>
      </c>
      <c r="L14" s="82" t="s">
        <v>129</v>
      </c>
      <c r="M14" s="81">
        <v>0.5</v>
      </c>
      <c r="N14" s="99">
        <v>1</v>
      </c>
      <c r="O14" s="106">
        <v>20</v>
      </c>
      <c r="P14" s="81" t="s">
        <v>141</v>
      </c>
      <c r="Q14" s="82" t="s">
        <v>142</v>
      </c>
      <c r="R14" s="81">
        <v>0.5</v>
      </c>
      <c r="S14" s="99">
        <v>1</v>
      </c>
      <c r="T14" s="106">
        <v>20</v>
      </c>
      <c r="U14" s="81" t="s">
        <v>49</v>
      </c>
      <c r="V14" s="82" t="s">
        <v>168</v>
      </c>
      <c r="W14" s="81">
        <v>0.5</v>
      </c>
      <c r="X14" s="121">
        <v>1</v>
      </c>
      <c r="Y14" s="84">
        <v>20</v>
      </c>
      <c r="Z14" s="81" t="s">
        <v>180</v>
      </c>
      <c r="AA14" s="82" t="s">
        <v>181</v>
      </c>
      <c r="AB14" s="81">
        <v>0.5</v>
      </c>
      <c r="AC14" s="121">
        <v>1</v>
      </c>
      <c r="AD14" s="81">
        <v>20</v>
      </c>
    </row>
    <row r="15" spans="1:30" s="2" customFormat="1">
      <c r="A15" s="103" t="s">
        <v>46</v>
      </c>
      <c r="B15" s="82" t="s">
        <v>110</v>
      </c>
      <c r="C15" s="99">
        <v>0.5</v>
      </c>
      <c r="D15" s="18">
        <v>1</v>
      </c>
      <c r="E15" s="19">
        <v>20</v>
      </c>
      <c r="F15" s="96" t="s">
        <v>93</v>
      </c>
      <c r="G15" s="82" t="s">
        <v>120</v>
      </c>
      <c r="H15" s="99">
        <v>0.5</v>
      </c>
      <c r="I15" s="18">
        <v>1</v>
      </c>
      <c r="J15" s="106">
        <v>20</v>
      </c>
      <c r="K15" s="81" t="s">
        <v>48</v>
      </c>
      <c r="L15" s="82" t="s">
        <v>130</v>
      </c>
      <c r="M15" s="81">
        <v>0.5</v>
      </c>
      <c r="N15" s="99">
        <v>1</v>
      </c>
      <c r="O15" s="106">
        <v>20</v>
      </c>
      <c r="P15" s="81" t="s">
        <v>143</v>
      </c>
      <c r="Q15" s="82" t="s">
        <v>144</v>
      </c>
      <c r="R15" s="81">
        <v>0.5</v>
      </c>
      <c r="S15" s="99">
        <v>1</v>
      </c>
      <c r="T15" s="106">
        <v>20</v>
      </c>
      <c r="U15" s="81" t="s">
        <v>50</v>
      </c>
      <c r="V15" s="82" t="s">
        <v>169</v>
      </c>
      <c r="W15" s="81">
        <v>0.5</v>
      </c>
      <c r="X15" s="121">
        <v>1</v>
      </c>
      <c r="Y15" s="84">
        <v>20</v>
      </c>
      <c r="Z15" s="81" t="s">
        <v>182</v>
      </c>
      <c r="AA15" s="82" t="s">
        <v>183</v>
      </c>
      <c r="AB15" s="81">
        <v>0.5</v>
      </c>
      <c r="AC15" s="121">
        <v>1</v>
      </c>
      <c r="AD15" s="81">
        <v>20</v>
      </c>
    </row>
    <row r="16" spans="1:30" s="2" customFormat="1" ht="42">
      <c r="A16" s="103" t="s">
        <v>51</v>
      </c>
      <c r="B16" s="82" t="s">
        <v>111</v>
      </c>
      <c r="C16" s="99">
        <v>1</v>
      </c>
      <c r="D16" s="18">
        <v>2</v>
      </c>
      <c r="E16" s="19">
        <v>40</v>
      </c>
      <c r="F16" s="96" t="s">
        <v>52</v>
      </c>
      <c r="G16" s="82" t="s">
        <v>121</v>
      </c>
      <c r="H16" s="99">
        <v>1</v>
      </c>
      <c r="I16" s="18">
        <v>2</v>
      </c>
      <c r="J16" s="106">
        <v>40</v>
      </c>
      <c r="K16" s="81" t="s">
        <v>53</v>
      </c>
      <c r="L16" s="82" t="s">
        <v>131</v>
      </c>
      <c r="M16" s="81">
        <v>1</v>
      </c>
      <c r="N16" s="99">
        <v>2</v>
      </c>
      <c r="O16" s="106">
        <v>40</v>
      </c>
      <c r="P16" s="81" t="s">
        <v>54</v>
      </c>
      <c r="Q16" s="82" t="s">
        <v>145</v>
      </c>
      <c r="R16" s="81">
        <v>1</v>
      </c>
      <c r="S16" s="99">
        <v>2</v>
      </c>
      <c r="T16" s="106">
        <v>40</v>
      </c>
      <c r="U16" s="81" t="s">
        <v>55</v>
      </c>
      <c r="V16" s="82" t="s">
        <v>170</v>
      </c>
      <c r="W16" s="81">
        <v>1</v>
      </c>
      <c r="X16" s="121">
        <v>2</v>
      </c>
      <c r="Y16" s="84">
        <v>40</v>
      </c>
      <c r="Z16" s="81" t="s">
        <v>56</v>
      </c>
      <c r="AA16" s="82" t="s">
        <v>184</v>
      </c>
      <c r="AB16" s="81">
        <v>1</v>
      </c>
      <c r="AC16" s="121">
        <v>2</v>
      </c>
      <c r="AD16" s="81">
        <v>40</v>
      </c>
    </row>
    <row r="17" spans="1:30" s="2" customFormat="1" ht="21.6" thickBot="1">
      <c r="A17" s="104" t="s">
        <v>57</v>
      </c>
      <c r="B17" s="82" t="s">
        <v>112</v>
      </c>
      <c r="C17" s="100">
        <v>1.5</v>
      </c>
      <c r="D17" s="20">
        <v>3</v>
      </c>
      <c r="E17" s="21">
        <v>60</v>
      </c>
      <c r="F17" s="97" t="s">
        <v>58</v>
      </c>
      <c r="G17" s="82" t="s">
        <v>122</v>
      </c>
      <c r="H17" s="100">
        <v>1.5</v>
      </c>
      <c r="I17" s="20">
        <v>3</v>
      </c>
      <c r="J17" s="107">
        <v>60</v>
      </c>
      <c r="K17" s="81" t="s">
        <v>59</v>
      </c>
      <c r="L17" s="82" t="s">
        <v>132</v>
      </c>
      <c r="M17" s="81">
        <v>1.5</v>
      </c>
      <c r="N17" s="100">
        <v>3</v>
      </c>
      <c r="O17" s="111">
        <v>60</v>
      </c>
      <c r="P17" s="81" t="s">
        <v>60</v>
      </c>
      <c r="Q17" s="82" t="s">
        <v>146</v>
      </c>
      <c r="R17" s="81">
        <v>1.5</v>
      </c>
      <c r="S17" s="100">
        <v>3</v>
      </c>
      <c r="T17" s="107">
        <v>60</v>
      </c>
      <c r="U17" s="81" t="s">
        <v>61</v>
      </c>
      <c r="V17" s="82" t="s">
        <v>171</v>
      </c>
      <c r="W17" s="81">
        <v>1.5</v>
      </c>
      <c r="X17" s="122">
        <v>3</v>
      </c>
      <c r="Y17" s="84">
        <v>60</v>
      </c>
      <c r="Z17" s="81" t="s">
        <v>62</v>
      </c>
      <c r="AA17" s="82" t="s">
        <v>185</v>
      </c>
      <c r="AB17" s="81">
        <v>1.5</v>
      </c>
      <c r="AC17" s="122">
        <v>3</v>
      </c>
      <c r="AD17" s="81">
        <v>60</v>
      </c>
    </row>
    <row r="18" spans="1:30" s="2" customFormat="1" ht="21.6" thickBot="1">
      <c r="A18" s="153" t="s">
        <v>63</v>
      </c>
      <c r="B18" s="158"/>
      <c r="C18" s="22">
        <f>SUM(C8:C17)</f>
        <v>11</v>
      </c>
      <c r="D18" s="10">
        <f>SUM(D8:D17)</f>
        <v>22</v>
      </c>
      <c r="E18" s="23">
        <f>SUM(E8:E17)</f>
        <v>440</v>
      </c>
      <c r="F18" s="151" t="s">
        <v>63</v>
      </c>
      <c r="G18" s="158"/>
      <c r="H18" s="22">
        <f>SUM(H8:H17)</f>
        <v>11</v>
      </c>
      <c r="I18" s="10">
        <f>SUM(I8:I17)</f>
        <v>22</v>
      </c>
      <c r="J18" s="24">
        <f>SUM(J8:J17)</f>
        <v>440</v>
      </c>
      <c r="K18" s="157" t="s">
        <v>63</v>
      </c>
      <c r="L18" s="158"/>
      <c r="M18" s="110">
        <f>SUM(M8:M17)</f>
        <v>11</v>
      </c>
      <c r="N18" s="10">
        <f>SUM(N8:N17)</f>
        <v>22</v>
      </c>
      <c r="O18" s="23">
        <f>SUM(O8:O17)</f>
        <v>440</v>
      </c>
      <c r="P18" s="159" t="s">
        <v>63</v>
      </c>
      <c r="Q18" s="160"/>
      <c r="R18" s="110">
        <f>SUM(R8:R17)</f>
        <v>11</v>
      </c>
      <c r="S18" s="10">
        <f>SUM(S8:S17)</f>
        <v>22</v>
      </c>
      <c r="T18" s="24">
        <f>SUM(T8:T17)</f>
        <v>440</v>
      </c>
      <c r="U18" s="157" t="s">
        <v>63</v>
      </c>
      <c r="V18" s="158"/>
      <c r="W18" s="110">
        <f>SUM(W8:W17)</f>
        <v>11</v>
      </c>
      <c r="X18" s="10">
        <f>SUM(X8:X17)</f>
        <v>22</v>
      </c>
      <c r="Y18" s="123">
        <f>SUM(Y8:Y17)</f>
        <v>440</v>
      </c>
      <c r="Z18" s="159" t="s">
        <v>63</v>
      </c>
      <c r="AA18" s="160"/>
      <c r="AB18" s="110">
        <f>SUM(AB8:AB17)</f>
        <v>11</v>
      </c>
      <c r="AC18" s="10">
        <f>SUM(AC8:AC17)</f>
        <v>22</v>
      </c>
      <c r="AD18" s="124">
        <f>SUM(AD8:AD17)</f>
        <v>440</v>
      </c>
    </row>
    <row r="19" spans="1:30" s="2" customFormat="1" ht="21.6" thickBot="1">
      <c r="A19" s="154" t="s">
        <v>64</v>
      </c>
      <c r="B19" s="155"/>
      <c r="C19" s="155"/>
      <c r="D19" s="155"/>
      <c r="E19" s="155"/>
      <c r="F19" s="155"/>
      <c r="G19" s="155"/>
      <c r="H19" s="155"/>
      <c r="I19" s="155"/>
      <c r="J19" s="156"/>
      <c r="K19" s="154" t="s">
        <v>64</v>
      </c>
      <c r="L19" s="155"/>
      <c r="M19" s="155"/>
      <c r="N19" s="155"/>
      <c r="O19" s="155"/>
      <c r="P19" s="155"/>
      <c r="Q19" s="155"/>
      <c r="R19" s="155"/>
      <c r="S19" s="155"/>
      <c r="T19" s="156"/>
      <c r="U19" s="154" t="s">
        <v>64</v>
      </c>
      <c r="V19" s="155"/>
      <c r="W19" s="155"/>
      <c r="X19" s="155"/>
      <c r="Y19" s="155"/>
      <c r="Z19" s="155"/>
      <c r="AA19" s="155"/>
      <c r="AB19" s="155"/>
      <c r="AC19" s="155"/>
      <c r="AD19" s="156"/>
    </row>
    <row r="20" spans="1:30" s="25" customFormat="1" ht="37.950000000000003" customHeight="1" thickBot="1">
      <c r="A20" s="9" t="s">
        <v>9</v>
      </c>
      <c r="B20" s="10" t="s">
        <v>10</v>
      </c>
      <c r="C20" s="5" t="s">
        <v>11</v>
      </c>
      <c r="D20" s="5" t="s">
        <v>12</v>
      </c>
      <c r="E20" s="6" t="s">
        <v>13</v>
      </c>
      <c r="F20" s="89" t="s">
        <v>9</v>
      </c>
      <c r="G20" s="90" t="s">
        <v>10</v>
      </c>
      <c r="H20" s="5" t="s">
        <v>11</v>
      </c>
      <c r="I20" s="5" t="s">
        <v>12</v>
      </c>
      <c r="J20" s="8" t="s">
        <v>13</v>
      </c>
      <c r="K20" s="108" t="s">
        <v>9</v>
      </c>
      <c r="L20" s="86" t="s">
        <v>10</v>
      </c>
      <c r="M20" s="109" t="s">
        <v>11</v>
      </c>
      <c r="N20" s="5" t="s">
        <v>12</v>
      </c>
      <c r="O20" s="117" t="s">
        <v>13</v>
      </c>
      <c r="P20" s="85" t="s">
        <v>9</v>
      </c>
      <c r="Q20" s="86" t="s">
        <v>10</v>
      </c>
      <c r="R20" s="109" t="s">
        <v>11</v>
      </c>
      <c r="S20" s="5" t="s">
        <v>12</v>
      </c>
      <c r="T20" s="119" t="s">
        <v>13</v>
      </c>
      <c r="U20" s="108" t="s">
        <v>9</v>
      </c>
      <c r="V20" s="86" t="s">
        <v>10</v>
      </c>
      <c r="W20" s="109" t="s">
        <v>11</v>
      </c>
      <c r="X20" s="109" t="s">
        <v>12</v>
      </c>
      <c r="Y20" s="6" t="s">
        <v>13</v>
      </c>
      <c r="Z20" s="85" t="s">
        <v>9</v>
      </c>
      <c r="AA20" s="86" t="s">
        <v>10</v>
      </c>
      <c r="AB20" s="109" t="s">
        <v>11</v>
      </c>
      <c r="AC20" s="109" t="s">
        <v>12</v>
      </c>
      <c r="AD20" s="8" t="s">
        <v>13</v>
      </c>
    </row>
    <row r="21" spans="1:30" s="26" customFormat="1" ht="21.6" thickTop="1">
      <c r="A21" s="76" t="s">
        <v>77</v>
      </c>
      <c r="B21" s="77" t="s">
        <v>78</v>
      </c>
      <c r="C21" s="78">
        <v>0.5</v>
      </c>
      <c r="D21" s="79">
        <v>1</v>
      </c>
      <c r="E21" s="83">
        <v>20</v>
      </c>
      <c r="F21" s="87" t="s">
        <v>94</v>
      </c>
      <c r="G21" s="94" t="s">
        <v>95</v>
      </c>
      <c r="H21" s="93">
        <v>0.5</v>
      </c>
      <c r="I21" s="91">
        <v>1</v>
      </c>
      <c r="J21" s="112">
        <v>20</v>
      </c>
      <c r="K21" s="81" t="s">
        <v>147</v>
      </c>
      <c r="L21" s="82" t="s">
        <v>148</v>
      </c>
      <c r="M21" s="81">
        <v>0.5</v>
      </c>
      <c r="N21" s="115">
        <v>1</v>
      </c>
      <c r="O21" s="84">
        <v>20</v>
      </c>
      <c r="P21" s="81" t="s">
        <v>155</v>
      </c>
      <c r="Q21" s="82" t="s">
        <v>156</v>
      </c>
      <c r="R21" s="81">
        <v>0.5</v>
      </c>
      <c r="S21" s="118">
        <v>1</v>
      </c>
      <c r="T21" s="84">
        <v>20</v>
      </c>
      <c r="U21" s="81" t="s">
        <v>186</v>
      </c>
      <c r="V21" s="82" t="s">
        <v>187</v>
      </c>
      <c r="W21" s="81">
        <v>0.5</v>
      </c>
      <c r="X21" s="18">
        <v>1</v>
      </c>
      <c r="Y21" s="84">
        <v>20</v>
      </c>
      <c r="Z21" s="81" t="s">
        <v>194</v>
      </c>
      <c r="AA21" s="82" t="s">
        <v>195</v>
      </c>
      <c r="AB21" s="81">
        <v>0.5</v>
      </c>
      <c r="AC21" s="18">
        <v>1</v>
      </c>
      <c r="AD21" s="81">
        <v>20</v>
      </c>
    </row>
    <row r="22" spans="1:30" s="2" customFormat="1" ht="42">
      <c r="A22" s="81" t="s">
        <v>79</v>
      </c>
      <c r="B22" s="82" t="s">
        <v>80</v>
      </c>
      <c r="C22" s="81">
        <v>1</v>
      </c>
      <c r="D22" s="27">
        <v>2</v>
      </c>
      <c r="E22" s="84">
        <v>40</v>
      </c>
      <c r="F22" s="81" t="s">
        <v>96</v>
      </c>
      <c r="G22" s="82" t="s">
        <v>97</v>
      </c>
      <c r="H22" s="92">
        <v>1</v>
      </c>
      <c r="I22" s="27">
        <v>2</v>
      </c>
      <c r="J22" s="113">
        <v>40</v>
      </c>
      <c r="K22" s="81" t="s">
        <v>149</v>
      </c>
      <c r="L22" s="82" t="s">
        <v>150</v>
      </c>
      <c r="M22" s="81">
        <v>1</v>
      </c>
      <c r="N22" s="116">
        <v>2</v>
      </c>
      <c r="O22" s="84">
        <v>40</v>
      </c>
      <c r="P22" s="81" t="s">
        <v>54</v>
      </c>
      <c r="Q22" s="82" t="s">
        <v>157</v>
      </c>
      <c r="R22" s="81">
        <v>1</v>
      </c>
      <c r="S22" s="116">
        <v>2</v>
      </c>
      <c r="T22" s="84">
        <v>40</v>
      </c>
      <c r="U22" s="81" t="s">
        <v>188</v>
      </c>
      <c r="V22" s="82" t="s">
        <v>189</v>
      </c>
      <c r="W22" s="81">
        <v>1</v>
      </c>
      <c r="X22" s="18">
        <v>2</v>
      </c>
      <c r="Y22" s="84">
        <v>40</v>
      </c>
      <c r="Z22" s="81" t="s">
        <v>196</v>
      </c>
      <c r="AA22" s="126" t="s">
        <v>197</v>
      </c>
      <c r="AB22" s="81">
        <v>0.5</v>
      </c>
      <c r="AC22" s="18">
        <v>1</v>
      </c>
      <c r="AD22" s="81">
        <v>20</v>
      </c>
    </row>
    <row r="23" spans="1:30" s="2" customFormat="1" ht="42">
      <c r="A23" s="81" t="s">
        <v>81</v>
      </c>
      <c r="B23" s="82" t="s">
        <v>82</v>
      </c>
      <c r="C23" s="81">
        <v>0.5</v>
      </c>
      <c r="D23" s="27">
        <v>1</v>
      </c>
      <c r="E23" s="84">
        <v>20</v>
      </c>
      <c r="F23" s="81" t="s">
        <v>98</v>
      </c>
      <c r="G23" s="82" t="s">
        <v>99</v>
      </c>
      <c r="H23" s="80">
        <v>0.5</v>
      </c>
      <c r="I23" s="27">
        <v>1</v>
      </c>
      <c r="J23" s="114">
        <v>20</v>
      </c>
      <c r="K23" s="81" t="s">
        <v>151</v>
      </c>
      <c r="L23" s="82" t="s">
        <v>152</v>
      </c>
      <c r="M23" s="81">
        <v>0.5</v>
      </c>
      <c r="N23" s="116">
        <v>1</v>
      </c>
      <c r="O23" s="84">
        <v>20</v>
      </c>
      <c r="P23" s="81" t="s">
        <v>158</v>
      </c>
      <c r="Q23" s="82" t="s">
        <v>159</v>
      </c>
      <c r="R23" s="81">
        <v>0.5</v>
      </c>
      <c r="S23" s="116">
        <v>1</v>
      </c>
      <c r="T23" s="84">
        <v>20</v>
      </c>
      <c r="U23" s="81" t="s">
        <v>190</v>
      </c>
      <c r="V23" s="82" t="s">
        <v>191</v>
      </c>
      <c r="W23" s="81">
        <v>0.5</v>
      </c>
      <c r="X23" s="18">
        <v>1</v>
      </c>
      <c r="Y23" s="84">
        <v>20</v>
      </c>
      <c r="Z23" s="134" t="s">
        <v>56</v>
      </c>
      <c r="AA23" s="127" t="s">
        <v>198</v>
      </c>
      <c r="AB23" s="136">
        <v>1</v>
      </c>
      <c r="AC23" s="135">
        <v>2</v>
      </c>
      <c r="AD23" s="135">
        <v>40</v>
      </c>
    </row>
    <row r="24" spans="1:30" s="2" customFormat="1">
      <c r="A24" s="81" t="s">
        <v>83</v>
      </c>
      <c r="B24" s="82" t="s">
        <v>84</v>
      </c>
      <c r="C24" s="81">
        <v>0.5</v>
      </c>
      <c r="D24" s="27">
        <v>1</v>
      </c>
      <c r="E24" s="84">
        <v>20</v>
      </c>
      <c r="F24" s="81" t="s">
        <v>100</v>
      </c>
      <c r="G24" s="95" t="s">
        <v>101</v>
      </c>
      <c r="H24" s="81">
        <v>0.5</v>
      </c>
      <c r="I24" s="27">
        <v>1</v>
      </c>
      <c r="J24" s="84">
        <v>20</v>
      </c>
      <c r="K24" s="81" t="s">
        <v>153</v>
      </c>
      <c r="L24" s="82" t="s">
        <v>154</v>
      </c>
      <c r="M24" s="81">
        <v>0.5</v>
      </c>
      <c r="N24" s="116">
        <v>1</v>
      </c>
      <c r="O24" s="84">
        <v>20</v>
      </c>
      <c r="P24" s="81" t="s">
        <v>160</v>
      </c>
      <c r="Q24" s="82" t="s">
        <v>161</v>
      </c>
      <c r="R24" s="81">
        <v>0.5</v>
      </c>
      <c r="S24" s="116">
        <v>1</v>
      </c>
      <c r="T24" s="84">
        <v>20</v>
      </c>
      <c r="U24" s="81" t="s">
        <v>192</v>
      </c>
      <c r="V24" s="82" t="s">
        <v>193</v>
      </c>
      <c r="W24" s="81">
        <v>0.5</v>
      </c>
      <c r="X24" s="18">
        <v>1</v>
      </c>
      <c r="Y24" s="84">
        <v>20</v>
      </c>
      <c r="Z24" s="134"/>
      <c r="AA24" s="128" t="s">
        <v>199</v>
      </c>
      <c r="AB24" s="136"/>
      <c r="AC24" s="135"/>
      <c r="AD24" s="135"/>
    </row>
    <row r="25" spans="1:30" s="2" customFormat="1">
      <c r="A25" s="11"/>
      <c r="B25" s="12"/>
      <c r="C25" s="43"/>
      <c r="D25" s="43"/>
      <c r="E25" s="44"/>
      <c r="F25" s="15"/>
      <c r="G25" s="12"/>
      <c r="H25" s="43"/>
      <c r="I25" s="43"/>
      <c r="J25" s="45"/>
      <c r="K25" s="11"/>
      <c r="L25" s="12"/>
      <c r="M25" s="43"/>
      <c r="N25" s="27"/>
      <c r="O25" s="44"/>
      <c r="P25" s="15"/>
      <c r="Q25" s="12"/>
      <c r="R25" s="43"/>
      <c r="S25" s="27"/>
      <c r="T25" s="45"/>
      <c r="U25" s="11"/>
      <c r="V25" s="12"/>
      <c r="W25" s="43"/>
      <c r="X25" s="43"/>
      <c r="Y25" s="125"/>
      <c r="Z25" s="81" t="s">
        <v>200</v>
      </c>
      <c r="AA25" s="88" t="s">
        <v>201</v>
      </c>
      <c r="AB25" s="81">
        <v>0.5</v>
      </c>
      <c r="AC25" s="18">
        <v>1</v>
      </c>
      <c r="AD25" s="81">
        <v>20</v>
      </c>
    </row>
    <row r="26" spans="1:30" s="2" customFormat="1">
      <c r="A26" s="16"/>
      <c r="B26" s="17"/>
      <c r="C26" s="27"/>
      <c r="D26" s="27"/>
      <c r="E26" s="28"/>
      <c r="F26" s="29"/>
      <c r="G26" s="17"/>
      <c r="H26" s="27"/>
      <c r="I26" s="27"/>
      <c r="J26" s="30"/>
      <c r="K26" s="16"/>
      <c r="L26" s="17"/>
      <c r="M26" s="27"/>
      <c r="N26" s="27"/>
      <c r="O26" s="28"/>
      <c r="P26" s="29"/>
      <c r="Q26" s="17"/>
      <c r="R26" s="27"/>
      <c r="S26" s="27"/>
      <c r="T26" s="30"/>
      <c r="U26" s="16"/>
      <c r="V26" s="17"/>
      <c r="W26" s="27"/>
      <c r="X26" s="27"/>
      <c r="Y26" s="28"/>
      <c r="Z26" s="15"/>
      <c r="AA26" s="12"/>
      <c r="AB26" s="43"/>
      <c r="AC26" s="43"/>
      <c r="AD26" s="30"/>
    </row>
    <row r="27" spans="1:30" s="2" customFormat="1">
      <c r="A27" s="16"/>
      <c r="B27" s="17"/>
      <c r="C27" s="27"/>
      <c r="D27" s="27"/>
      <c r="E27" s="28"/>
      <c r="F27" s="29"/>
      <c r="G27" s="17"/>
      <c r="H27" s="27"/>
      <c r="I27" s="27"/>
      <c r="J27" s="30"/>
      <c r="K27" s="16"/>
      <c r="L27" s="17"/>
      <c r="M27" s="27"/>
      <c r="N27" s="27"/>
      <c r="O27" s="28"/>
      <c r="P27" s="29"/>
      <c r="Q27" s="17"/>
      <c r="R27" s="27"/>
      <c r="S27" s="27"/>
      <c r="T27" s="30"/>
      <c r="U27" s="16"/>
      <c r="V27" s="17"/>
      <c r="W27" s="27"/>
      <c r="X27" s="27"/>
      <c r="Y27" s="28"/>
      <c r="Z27" s="29"/>
      <c r="AA27" s="17"/>
      <c r="AB27" s="27"/>
      <c r="AC27" s="27"/>
      <c r="AD27" s="30"/>
    </row>
    <row r="28" spans="1:30" s="2" customFormat="1">
      <c r="A28" s="16"/>
      <c r="B28" s="17"/>
      <c r="C28" s="27"/>
      <c r="D28" s="27"/>
      <c r="E28" s="28"/>
      <c r="F28" s="29"/>
      <c r="G28" s="17"/>
      <c r="H28" s="27"/>
      <c r="I28" s="27"/>
      <c r="J28" s="30"/>
      <c r="K28" s="16"/>
      <c r="L28" s="17"/>
      <c r="M28" s="27"/>
      <c r="N28" s="27"/>
      <c r="O28" s="28"/>
      <c r="P28" s="29"/>
      <c r="Q28" s="17"/>
      <c r="R28" s="27"/>
      <c r="S28" s="27"/>
      <c r="T28" s="30"/>
      <c r="U28" s="16"/>
      <c r="V28" s="17"/>
      <c r="W28" s="27"/>
      <c r="X28" s="27"/>
      <c r="Y28" s="28"/>
      <c r="Z28" s="29"/>
      <c r="AA28" s="17"/>
      <c r="AB28" s="27"/>
      <c r="AC28" s="27"/>
      <c r="AD28" s="30"/>
    </row>
    <row r="29" spans="1:30" s="2" customFormat="1">
      <c r="A29" s="16"/>
      <c r="B29" s="17"/>
      <c r="C29" s="27"/>
      <c r="D29" s="27"/>
      <c r="E29" s="28"/>
      <c r="F29" s="29"/>
      <c r="G29" s="17"/>
      <c r="H29" s="27"/>
      <c r="I29" s="27"/>
      <c r="J29" s="30"/>
      <c r="K29" s="16"/>
      <c r="L29" s="17"/>
      <c r="M29" s="27"/>
      <c r="N29" s="27"/>
      <c r="O29" s="28"/>
      <c r="P29" s="29"/>
      <c r="Q29" s="17"/>
      <c r="R29" s="27"/>
      <c r="S29" s="27"/>
      <c r="T29" s="30"/>
      <c r="U29" s="16"/>
      <c r="V29" s="17"/>
      <c r="W29" s="27"/>
      <c r="X29" s="27"/>
      <c r="Y29" s="28"/>
      <c r="Z29" s="29"/>
      <c r="AA29" s="17"/>
      <c r="AB29" s="27"/>
      <c r="AC29" s="27"/>
      <c r="AD29" s="30"/>
    </row>
    <row r="30" spans="1:30" s="37" customFormat="1" ht="21.6" thickBot="1">
      <c r="A30" s="31"/>
      <c r="B30" s="32"/>
      <c r="C30" s="33"/>
      <c r="D30" s="33"/>
      <c r="E30" s="34"/>
      <c r="F30" s="35"/>
      <c r="G30" s="32"/>
      <c r="H30" s="33"/>
      <c r="I30" s="33"/>
      <c r="J30" s="36"/>
      <c r="K30" s="31"/>
      <c r="L30" s="32"/>
      <c r="M30" s="33"/>
      <c r="N30" s="33"/>
      <c r="O30" s="34"/>
      <c r="P30" s="35"/>
      <c r="Q30" s="32"/>
      <c r="R30" s="33"/>
      <c r="S30" s="33"/>
      <c r="T30" s="36"/>
      <c r="U30" s="31"/>
      <c r="V30" s="32"/>
      <c r="W30" s="33"/>
      <c r="X30" s="33"/>
      <c r="Y30" s="34"/>
      <c r="Z30" s="35"/>
      <c r="AA30" s="32"/>
      <c r="AB30" s="33"/>
      <c r="AC30" s="33"/>
      <c r="AD30" s="36"/>
    </row>
    <row r="31" spans="1:30" ht="21.6" thickBot="1">
      <c r="A31" s="157" t="s">
        <v>63</v>
      </c>
      <c r="B31" s="158"/>
      <c r="C31" s="38">
        <v>2.5</v>
      </c>
      <c r="D31" s="38">
        <v>5</v>
      </c>
      <c r="E31" s="39">
        <v>100</v>
      </c>
      <c r="F31" s="137" t="s">
        <v>63</v>
      </c>
      <c r="G31" s="138"/>
      <c r="H31" s="38">
        <v>2.5</v>
      </c>
      <c r="I31" s="38">
        <v>5</v>
      </c>
      <c r="J31" s="40">
        <v>100</v>
      </c>
      <c r="K31" s="157" t="s">
        <v>63</v>
      </c>
      <c r="L31" s="158"/>
      <c r="M31" s="38">
        <f>SUM(M21:M30)</f>
        <v>2.5</v>
      </c>
      <c r="N31" s="38">
        <f>SUM(N21:N30)</f>
        <v>5</v>
      </c>
      <c r="O31" s="39">
        <f>SUM(O21:O30)</f>
        <v>100</v>
      </c>
      <c r="P31" s="137" t="s">
        <v>63</v>
      </c>
      <c r="Q31" s="138"/>
      <c r="R31" s="38">
        <f>SUM(R21:R30)</f>
        <v>2.5</v>
      </c>
      <c r="S31" s="38">
        <f>SUM(S21:S30)</f>
        <v>5</v>
      </c>
      <c r="T31" s="40">
        <f>SUM(T21:T30)</f>
        <v>100</v>
      </c>
      <c r="U31" s="157" t="s">
        <v>63</v>
      </c>
      <c r="V31" s="158"/>
      <c r="W31" s="38">
        <f>SUM(W21:W30)</f>
        <v>2.5</v>
      </c>
      <c r="X31" s="38">
        <f>SUM(X21:X30)</f>
        <v>5</v>
      </c>
      <c r="Y31" s="39">
        <f>SUM(Y21:Y30)</f>
        <v>100</v>
      </c>
      <c r="Z31" s="137" t="s">
        <v>63</v>
      </c>
      <c r="AA31" s="138"/>
      <c r="AB31" s="38">
        <f>SUM(AB21:AB30)</f>
        <v>2.5</v>
      </c>
      <c r="AC31" s="38">
        <f>SUM(AC21:AC30)</f>
        <v>5</v>
      </c>
      <c r="AD31" s="40">
        <f>SUM(AD21:AD30)</f>
        <v>100</v>
      </c>
    </row>
    <row r="32" spans="1:30" ht="21.6" thickBot="1">
      <c r="A32" s="149" t="s">
        <v>65</v>
      </c>
      <c r="B32" s="150"/>
      <c r="C32" s="150"/>
      <c r="D32" s="150"/>
      <c r="E32" s="150"/>
      <c r="F32" s="151"/>
      <c r="G32" s="151"/>
      <c r="H32" s="151"/>
      <c r="I32" s="151"/>
      <c r="J32" s="152"/>
      <c r="K32" s="153" t="s">
        <v>65</v>
      </c>
      <c r="L32" s="151"/>
      <c r="M32" s="151"/>
      <c r="N32" s="151"/>
      <c r="O32" s="151"/>
      <c r="P32" s="151"/>
      <c r="Q32" s="151"/>
      <c r="R32" s="151"/>
      <c r="S32" s="151"/>
      <c r="T32" s="152"/>
      <c r="U32" s="153" t="s">
        <v>65</v>
      </c>
      <c r="V32" s="151"/>
      <c r="W32" s="151"/>
      <c r="X32" s="151"/>
      <c r="Y32" s="151"/>
      <c r="Z32" s="151"/>
      <c r="AA32" s="151"/>
      <c r="AB32" s="151"/>
      <c r="AC32" s="151"/>
      <c r="AD32" s="152"/>
    </row>
    <row r="33" spans="1:30" ht="21.6" thickBot="1">
      <c r="A33" s="130" t="s">
        <v>66</v>
      </c>
      <c r="B33" s="131"/>
      <c r="C33" s="75" t="s">
        <v>11</v>
      </c>
      <c r="D33" s="5" t="s">
        <v>12</v>
      </c>
      <c r="E33" s="6" t="s">
        <v>13</v>
      </c>
      <c r="F33" s="137" t="s">
        <v>66</v>
      </c>
      <c r="G33" s="138"/>
      <c r="H33" s="41" t="s">
        <v>11</v>
      </c>
      <c r="I33" s="5" t="s">
        <v>12</v>
      </c>
      <c r="J33" s="8" t="s">
        <v>13</v>
      </c>
      <c r="K33" s="130" t="s">
        <v>66</v>
      </c>
      <c r="L33" s="131"/>
      <c r="M33" s="41" t="s">
        <v>11</v>
      </c>
      <c r="N33" s="5" t="s">
        <v>12</v>
      </c>
      <c r="O33" s="6" t="s">
        <v>13</v>
      </c>
      <c r="P33" s="137" t="s">
        <v>66</v>
      </c>
      <c r="Q33" s="138"/>
      <c r="R33" s="41" t="s">
        <v>11</v>
      </c>
      <c r="S33" s="5" t="s">
        <v>12</v>
      </c>
      <c r="T33" s="8" t="s">
        <v>13</v>
      </c>
      <c r="U33" s="130" t="s">
        <v>66</v>
      </c>
      <c r="V33" s="131"/>
      <c r="W33" s="41" t="s">
        <v>11</v>
      </c>
      <c r="X33" s="5" t="s">
        <v>12</v>
      </c>
      <c r="Y33" s="6" t="s">
        <v>13</v>
      </c>
      <c r="Z33" s="137" t="s">
        <v>66</v>
      </c>
      <c r="AA33" s="138"/>
      <c r="AB33" s="41" t="s">
        <v>11</v>
      </c>
      <c r="AC33" s="5" t="s">
        <v>12</v>
      </c>
      <c r="AD33" s="8" t="s">
        <v>13</v>
      </c>
    </row>
    <row r="34" spans="1:30">
      <c r="A34" s="147" t="s">
        <v>85</v>
      </c>
      <c r="B34" s="148"/>
      <c r="C34" s="42"/>
      <c r="D34" s="43"/>
      <c r="E34" s="44">
        <v>20</v>
      </c>
      <c r="F34" s="147" t="s">
        <v>85</v>
      </c>
      <c r="G34" s="148"/>
      <c r="H34" s="42"/>
      <c r="I34" s="43"/>
      <c r="J34" s="44">
        <v>20</v>
      </c>
      <c r="K34" s="147" t="s">
        <v>85</v>
      </c>
      <c r="L34" s="148"/>
      <c r="M34" s="42"/>
      <c r="N34" s="43"/>
      <c r="O34" s="44">
        <v>20</v>
      </c>
      <c r="P34" s="147" t="s">
        <v>85</v>
      </c>
      <c r="Q34" s="148"/>
      <c r="R34" s="42"/>
      <c r="S34" s="43"/>
      <c r="T34" s="44">
        <v>20</v>
      </c>
      <c r="U34" s="147" t="s">
        <v>85</v>
      </c>
      <c r="V34" s="148"/>
      <c r="W34" s="42"/>
      <c r="X34" s="43"/>
      <c r="Y34" s="44">
        <v>20</v>
      </c>
      <c r="Z34" s="147" t="s">
        <v>85</v>
      </c>
      <c r="AA34" s="148"/>
      <c r="AB34" s="42"/>
      <c r="AC34" s="43"/>
      <c r="AD34" s="44">
        <v>20</v>
      </c>
    </row>
    <row r="35" spans="1:30">
      <c r="A35" s="145" t="s">
        <v>86</v>
      </c>
      <c r="B35" s="146"/>
      <c r="C35" s="73"/>
      <c r="D35" s="43"/>
      <c r="E35" s="44"/>
      <c r="F35" s="145" t="s">
        <v>86</v>
      </c>
      <c r="G35" s="146"/>
      <c r="H35" s="73"/>
      <c r="I35" s="43"/>
      <c r="J35" s="44"/>
      <c r="K35" s="145" t="s">
        <v>86</v>
      </c>
      <c r="L35" s="146"/>
      <c r="M35" s="73"/>
      <c r="N35" s="43"/>
      <c r="O35" s="44"/>
      <c r="P35" s="145" t="s">
        <v>86</v>
      </c>
      <c r="Q35" s="146"/>
      <c r="R35" s="73"/>
      <c r="S35" s="43"/>
      <c r="T35" s="44"/>
      <c r="U35" s="145" t="s">
        <v>86</v>
      </c>
      <c r="V35" s="146"/>
      <c r="W35" s="73"/>
      <c r="X35" s="43"/>
      <c r="Y35" s="44"/>
      <c r="Z35" s="145" t="s">
        <v>86</v>
      </c>
      <c r="AA35" s="146"/>
      <c r="AB35" s="73"/>
      <c r="AC35" s="43"/>
      <c r="AD35" s="44"/>
    </row>
    <row r="36" spans="1:30">
      <c r="A36" s="143" t="s">
        <v>87</v>
      </c>
      <c r="B36" s="144"/>
      <c r="C36" s="73"/>
      <c r="D36" s="43"/>
      <c r="E36" s="44">
        <v>20</v>
      </c>
      <c r="F36" s="143" t="s">
        <v>87</v>
      </c>
      <c r="G36" s="144"/>
      <c r="H36" s="73"/>
      <c r="I36" s="43"/>
      <c r="J36" s="44">
        <v>20</v>
      </c>
      <c r="K36" s="143" t="s">
        <v>87</v>
      </c>
      <c r="L36" s="144"/>
      <c r="M36" s="73"/>
      <c r="N36" s="43"/>
      <c r="O36" s="44">
        <v>20</v>
      </c>
      <c r="P36" s="143" t="s">
        <v>87</v>
      </c>
      <c r="Q36" s="144"/>
      <c r="R36" s="73"/>
      <c r="S36" s="43"/>
      <c r="T36" s="44">
        <v>20</v>
      </c>
      <c r="U36" s="143" t="s">
        <v>87</v>
      </c>
      <c r="V36" s="144"/>
      <c r="W36" s="73"/>
      <c r="X36" s="43"/>
      <c r="Y36" s="44">
        <v>20</v>
      </c>
      <c r="Z36" s="143" t="s">
        <v>87</v>
      </c>
      <c r="AA36" s="144"/>
      <c r="AB36" s="73"/>
      <c r="AC36" s="43"/>
      <c r="AD36" s="44">
        <v>20</v>
      </c>
    </row>
    <row r="37" spans="1:30">
      <c r="A37" s="141" t="s">
        <v>88</v>
      </c>
      <c r="B37" s="142"/>
      <c r="C37" s="74"/>
      <c r="D37" s="27"/>
      <c r="E37" s="28">
        <v>15</v>
      </c>
      <c r="F37" s="141" t="s">
        <v>88</v>
      </c>
      <c r="G37" s="142"/>
      <c r="H37" s="74"/>
      <c r="I37" s="27"/>
      <c r="J37" s="28">
        <v>15</v>
      </c>
      <c r="K37" s="141" t="s">
        <v>88</v>
      </c>
      <c r="L37" s="142"/>
      <c r="M37" s="74"/>
      <c r="N37" s="27"/>
      <c r="O37" s="28">
        <v>15</v>
      </c>
      <c r="P37" s="141" t="s">
        <v>88</v>
      </c>
      <c r="Q37" s="142"/>
      <c r="R37" s="74"/>
      <c r="S37" s="27"/>
      <c r="T37" s="28">
        <v>15</v>
      </c>
      <c r="U37" s="141" t="s">
        <v>88</v>
      </c>
      <c r="V37" s="142"/>
      <c r="W37" s="74"/>
      <c r="X37" s="27"/>
      <c r="Y37" s="28">
        <v>15</v>
      </c>
      <c r="Z37" s="141" t="s">
        <v>88</v>
      </c>
      <c r="AA37" s="142"/>
      <c r="AB37" s="74"/>
      <c r="AC37" s="27"/>
      <c r="AD37" s="28">
        <v>15</v>
      </c>
    </row>
    <row r="38" spans="1:30" ht="21.6" thickBot="1">
      <c r="A38" s="139" t="s">
        <v>89</v>
      </c>
      <c r="B38" s="140"/>
      <c r="C38" s="46"/>
      <c r="D38" s="27"/>
      <c r="E38" s="28">
        <v>5</v>
      </c>
      <c r="F38" s="139" t="s">
        <v>89</v>
      </c>
      <c r="G38" s="140"/>
      <c r="H38" s="46"/>
      <c r="I38" s="27"/>
      <c r="J38" s="28">
        <v>5</v>
      </c>
      <c r="K38" s="139" t="s">
        <v>89</v>
      </c>
      <c r="L38" s="140"/>
      <c r="M38" s="46"/>
      <c r="N38" s="27"/>
      <c r="O38" s="28">
        <v>5</v>
      </c>
      <c r="P38" s="139" t="s">
        <v>89</v>
      </c>
      <c r="Q38" s="140"/>
      <c r="R38" s="46"/>
      <c r="S38" s="27"/>
      <c r="T38" s="28">
        <v>5</v>
      </c>
      <c r="U38" s="139" t="s">
        <v>89</v>
      </c>
      <c r="V38" s="140"/>
      <c r="W38" s="46"/>
      <c r="X38" s="27"/>
      <c r="Y38" s="28">
        <v>5</v>
      </c>
      <c r="Z38" s="139" t="s">
        <v>89</v>
      </c>
      <c r="AA38" s="140"/>
      <c r="AB38" s="46"/>
      <c r="AC38" s="27"/>
      <c r="AD38" s="28">
        <v>5</v>
      </c>
    </row>
    <row r="39" spans="1:30" ht="21.6" thickBot="1">
      <c r="A39" s="130" t="s">
        <v>63</v>
      </c>
      <c r="B39" s="131"/>
      <c r="C39" s="47"/>
      <c r="D39" s="5" t="s">
        <v>90</v>
      </c>
      <c r="E39" s="6">
        <v>60</v>
      </c>
      <c r="F39" s="137" t="s">
        <v>63</v>
      </c>
      <c r="G39" s="138"/>
      <c r="H39" s="47"/>
      <c r="I39" s="5" t="s">
        <v>102</v>
      </c>
      <c r="J39" s="8">
        <v>60</v>
      </c>
      <c r="K39" s="130" t="s">
        <v>63</v>
      </c>
      <c r="L39" s="131"/>
      <c r="M39" s="47"/>
      <c r="N39" s="5" t="s">
        <v>102</v>
      </c>
      <c r="O39" s="6">
        <v>60</v>
      </c>
      <c r="P39" s="137" t="s">
        <v>63</v>
      </c>
      <c r="Q39" s="138"/>
      <c r="R39" s="47"/>
      <c r="S39" s="5" t="s">
        <v>102</v>
      </c>
      <c r="T39" s="8">
        <v>60</v>
      </c>
      <c r="U39" s="130" t="s">
        <v>63</v>
      </c>
      <c r="V39" s="131"/>
      <c r="W39" s="47"/>
      <c r="X39" s="5" t="s">
        <v>102</v>
      </c>
      <c r="Y39" s="6">
        <v>60</v>
      </c>
      <c r="Z39" s="137" t="s">
        <v>63</v>
      </c>
      <c r="AA39" s="138"/>
      <c r="AB39" s="47"/>
      <c r="AC39" s="5" t="s">
        <v>102</v>
      </c>
      <c r="AD39" s="8">
        <v>60</v>
      </c>
    </row>
    <row r="40" spans="1:30" ht="21.6" thickBot="1">
      <c r="A40" s="130" t="s">
        <v>202</v>
      </c>
      <c r="B40" s="131"/>
      <c r="C40" s="129">
        <f>C18+C31</f>
        <v>13.5</v>
      </c>
      <c r="D40" s="5">
        <f>D18+D31</f>
        <v>27</v>
      </c>
      <c r="E40" s="6">
        <f>E18+E31+E39</f>
        <v>600</v>
      </c>
      <c r="F40" s="130" t="s">
        <v>202</v>
      </c>
      <c r="G40" s="131"/>
      <c r="H40" s="129">
        <f>H18+H31</f>
        <v>13.5</v>
      </c>
      <c r="I40" s="5">
        <f>I18+I31</f>
        <v>27</v>
      </c>
      <c r="J40" s="8">
        <f>J18+J31+J39</f>
        <v>600</v>
      </c>
      <c r="K40" s="130" t="s">
        <v>202</v>
      </c>
      <c r="L40" s="131"/>
      <c r="M40" s="129">
        <f>M18+M31</f>
        <v>13.5</v>
      </c>
      <c r="N40" s="5">
        <f>N18+N31</f>
        <v>27</v>
      </c>
      <c r="O40" s="6">
        <f>O18+O31+O39</f>
        <v>600</v>
      </c>
      <c r="P40" s="130" t="s">
        <v>202</v>
      </c>
      <c r="Q40" s="131"/>
      <c r="R40" s="129">
        <f>R18+R31</f>
        <v>13.5</v>
      </c>
      <c r="S40" s="5">
        <f>S18+S31</f>
        <v>27</v>
      </c>
      <c r="T40" s="8">
        <f>T18+T31+T39</f>
        <v>600</v>
      </c>
      <c r="U40" s="130" t="s">
        <v>202</v>
      </c>
      <c r="V40" s="131"/>
      <c r="W40" s="129">
        <f>W18+W31</f>
        <v>13.5</v>
      </c>
      <c r="X40" s="5">
        <f>X18+X31</f>
        <v>27</v>
      </c>
      <c r="Y40" s="6">
        <f>Y18+Y31+Y39</f>
        <v>600</v>
      </c>
      <c r="Z40" s="130" t="s">
        <v>202</v>
      </c>
      <c r="AA40" s="131"/>
      <c r="AB40" s="129">
        <f>AB18+AB31</f>
        <v>13.5</v>
      </c>
      <c r="AC40" s="5">
        <f>AC18+AC31</f>
        <v>27</v>
      </c>
      <c r="AD40" s="8">
        <f>AD18+AD31+AD39</f>
        <v>600</v>
      </c>
    </row>
    <row r="41" spans="1:30">
      <c r="A41" s="132" t="s">
        <v>67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</row>
    <row r="42" spans="1:30">
      <c r="A42" s="133" t="s">
        <v>68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</row>
    <row r="43" spans="1:30">
      <c r="A43" s="132" t="s">
        <v>69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</row>
  </sheetData>
  <mergeCells count="88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8:B18"/>
    <mergeCell ref="F18:G18"/>
    <mergeCell ref="K18:L18"/>
    <mergeCell ref="P18:Q18"/>
    <mergeCell ref="U18:V18"/>
    <mergeCell ref="Z18:AA18"/>
    <mergeCell ref="A19:J19"/>
    <mergeCell ref="K19:T19"/>
    <mergeCell ref="U19:AD19"/>
    <mergeCell ref="A31:B31"/>
    <mergeCell ref="F31:G31"/>
    <mergeCell ref="K31:L31"/>
    <mergeCell ref="P31:Q31"/>
    <mergeCell ref="U31:V31"/>
    <mergeCell ref="Z31:AA31"/>
    <mergeCell ref="Z34:AA34"/>
    <mergeCell ref="A32:J32"/>
    <mergeCell ref="K32:T32"/>
    <mergeCell ref="U32:AD32"/>
    <mergeCell ref="A33:B33"/>
    <mergeCell ref="F33:G33"/>
    <mergeCell ref="K33:L33"/>
    <mergeCell ref="P33:Q33"/>
    <mergeCell ref="U33:V33"/>
    <mergeCell ref="Z33:AA33"/>
    <mergeCell ref="A34:B34"/>
    <mergeCell ref="F34:G34"/>
    <mergeCell ref="K34:L34"/>
    <mergeCell ref="P34:Q34"/>
    <mergeCell ref="U34:V34"/>
    <mergeCell ref="Z36:AA36"/>
    <mergeCell ref="A35:B35"/>
    <mergeCell ref="F35:G35"/>
    <mergeCell ref="K35:L35"/>
    <mergeCell ref="P35:Q35"/>
    <mergeCell ref="U35:V35"/>
    <mergeCell ref="Z35:AA35"/>
    <mergeCell ref="A36:B36"/>
    <mergeCell ref="F36:G36"/>
    <mergeCell ref="K36:L36"/>
    <mergeCell ref="P36:Q36"/>
    <mergeCell ref="U36:V36"/>
    <mergeCell ref="K38:L38"/>
    <mergeCell ref="P38:Q38"/>
    <mergeCell ref="U38:V38"/>
    <mergeCell ref="Z38:AA38"/>
    <mergeCell ref="A37:B37"/>
    <mergeCell ref="F37:G37"/>
    <mergeCell ref="K37:L37"/>
    <mergeCell ref="P37:Q37"/>
    <mergeCell ref="U37:V37"/>
    <mergeCell ref="Z37:AA37"/>
    <mergeCell ref="A43:L43"/>
    <mergeCell ref="Z23:Z24"/>
    <mergeCell ref="AC23:AC24"/>
    <mergeCell ref="AD23:AD24"/>
    <mergeCell ref="AB23:AB24"/>
    <mergeCell ref="A40:B40"/>
    <mergeCell ref="F40:G40"/>
    <mergeCell ref="K40:L40"/>
    <mergeCell ref="A39:B39"/>
    <mergeCell ref="F39:G39"/>
    <mergeCell ref="K39:L39"/>
    <mergeCell ref="P39:Q39"/>
    <mergeCell ref="U39:V39"/>
    <mergeCell ref="Z39:AA39"/>
    <mergeCell ref="A38:B38"/>
    <mergeCell ref="F38:G38"/>
    <mergeCell ref="P40:Q40"/>
    <mergeCell ref="U40:V40"/>
    <mergeCell ref="Z40:AA40"/>
    <mergeCell ref="A41:L41"/>
    <mergeCell ref="A42:L4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9"/>
  <sheetViews>
    <sheetView workbookViewId="0">
      <selection activeCell="E15" sqref="E15"/>
    </sheetView>
  </sheetViews>
  <sheetFormatPr defaultColWidth="9.140625" defaultRowHeight="24.6"/>
  <cols>
    <col min="1" max="3" width="9.140625" style="49"/>
    <col min="4" max="4" width="24.42578125" style="49" bestFit="1" customWidth="1"/>
    <col min="5" max="10" width="10.7109375" style="49" customWidth="1"/>
    <col min="11" max="11" width="12.85546875" style="49" customWidth="1"/>
    <col min="12" max="259" width="9.140625" style="49"/>
    <col min="260" max="260" width="24.42578125" style="49" bestFit="1" customWidth="1"/>
    <col min="261" max="266" width="10.7109375" style="49" customWidth="1"/>
    <col min="267" max="267" width="12.85546875" style="49" customWidth="1"/>
    <col min="268" max="515" width="9.140625" style="49"/>
    <col min="516" max="516" width="24.42578125" style="49" bestFit="1" customWidth="1"/>
    <col min="517" max="522" width="10.7109375" style="49" customWidth="1"/>
    <col min="523" max="523" width="12.85546875" style="49" customWidth="1"/>
    <col min="524" max="771" width="9.140625" style="49"/>
    <col min="772" max="772" width="24.42578125" style="49" bestFit="1" customWidth="1"/>
    <col min="773" max="778" width="10.7109375" style="49" customWidth="1"/>
    <col min="779" max="779" width="12.85546875" style="49" customWidth="1"/>
    <col min="780" max="1027" width="9.140625" style="49"/>
    <col min="1028" max="1028" width="24.42578125" style="49" bestFit="1" customWidth="1"/>
    <col min="1029" max="1034" width="10.7109375" style="49" customWidth="1"/>
    <col min="1035" max="1035" width="12.85546875" style="49" customWidth="1"/>
    <col min="1036" max="1283" width="9.140625" style="49"/>
    <col min="1284" max="1284" width="24.42578125" style="49" bestFit="1" customWidth="1"/>
    <col min="1285" max="1290" width="10.7109375" style="49" customWidth="1"/>
    <col min="1291" max="1291" width="12.85546875" style="49" customWidth="1"/>
    <col min="1292" max="1539" width="9.140625" style="49"/>
    <col min="1540" max="1540" width="24.42578125" style="49" bestFit="1" customWidth="1"/>
    <col min="1541" max="1546" width="10.7109375" style="49" customWidth="1"/>
    <col min="1547" max="1547" width="12.85546875" style="49" customWidth="1"/>
    <col min="1548" max="1795" width="9.140625" style="49"/>
    <col min="1796" max="1796" width="24.42578125" style="49" bestFit="1" customWidth="1"/>
    <col min="1797" max="1802" width="10.7109375" style="49" customWidth="1"/>
    <col min="1803" max="1803" width="12.85546875" style="49" customWidth="1"/>
    <col min="1804" max="2051" width="9.140625" style="49"/>
    <col min="2052" max="2052" width="24.42578125" style="49" bestFit="1" customWidth="1"/>
    <col min="2053" max="2058" width="10.7109375" style="49" customWidth="1"/>
    <col min="2059" max="2059" width="12.85546875" style="49" customWidth="1"/>
    <col min="2060" max="2307" width="9.140625" style="49"/>
    <col min="2308" max="2308" width="24.42578125" style="49" bestFit="1" customWidth="1"/>
    <col min="2309" max="2314" width="10.7109375" style="49" customWidth="1"/>
    <col min="2315" max="2315" width="12.85546875" style="49" customWidth="1"/>
    <col min="2316" max="2563" width="9.140625" style="49"/>
    <col min="2564" max="2564" width="24.42578125" style="49" bestFit="1" customWidth="1"/>
    <col min="2565" max="2570" width="10.7109375" style="49" customWidth="1"/>
    <col min="2571" max="2571" width="12.85546875" style="49" customWidth="1"/>
    <col min="2572" max="2819" width="9.140625" style="49"/>
    <col min="2820" max="2820" width="24.42578125" style="49" bestFit="1" customWidth="1"/>
    <col min="2821" max="2826" width="10.7109375" style="49" customWidth="1"/>
    <col min="2827" max="2827" width="12.85546875" style="49" customWidth="1"/>
    <col min="2828" max="3075" width="9.140625" style="49"/>
    <col min="3076" max="3076" width="24.42578125" style="49" bestFit="1" customWidth="1"/>
    <col min="3077" max="3082" width="10.7109375" style="49" customWidth="1"/>
    <col min="3083" max="3083" width="12.85546875" style="49" customWidth="1"/>
    <col min="3084" max="3331" width="9.140625" style="49"/>
    <col min="3332" max="3332" width="24.42578125" style="49" bestFit="1" customWidth="1"/>
    <col min="3333" max="3338" width="10.7109375" style="49" customWidth="1"/>
    <col min="3339" max="3339" width="12.85546875" style="49" customWidth="1"/>
    <col min="3340" max="3587" width="9.140625" style="49"/>
    <col min="3588" max="3588" width="24.42578125" style="49" bestFit="1" customWidth="1"/>
    <col min="3589" max="3594" width="10.7109375" style="49" customWidth="1"/>
    <col min="3595" max="3595" width="12.85546875" style="49" customWidth="1"/>
    <col min="3596" max="3843" width="9.140625" style="49"/>
    <col min="3844" max="3844" width="24.42578125" style="49" bestFit="1" customWidth="1"/>
    <col min="3845" max="3850" width="10.7109375" style="49" customWidth="1"/>
    <col min="3851" max="3851" width="12.85546875" style="49" customWidth="1"/>
    <col min="3852" max="4099" width="9.140625" style="49"/>
    <col min="4100" max="4100" width="24.42578125" style="49" bestFit="1" customWidth="1"/>
    <col min="4101" max="4106" width="10.7109375" style="49" customWidth="1"/>
    <col min="4107" max="4107" width="12.85546875" style="49" customWidth="1"/>
    <col min="4108" max="4355" width="9.140625" style="49"/>
    <col min="4356" max="4356" width="24.42578125" style="49" bestFit="1" customWidth="1"/>
    <col min="4357" max="4362" width="10.7109375" style="49" customWidth="1"/>
    <col min="4363" max="4363" width="12.85546875" style="49" customWidth="1"/>
    <col min="4364" max="4611" width="9.140625" style="49"/>
    <col min="4612" max="4612" width="24.42578125" style="49" bestFit="1" customWidth="1"/>
    <col min="4613" max="4618" width="10.7109375" style="49" customWidth="1"/>
    <col min="4619" max="4619" width="12.85546875" style="49" customWidth="1"/>
    <col min="4620" max="4867" width="9.140625" style="49"/>
    <col min="4868" max="4868" width="24.42578125" style="49" bestFit="1" customWidth="1"/>
    <col min="4869" max="4874" width="10.7109375" style="49" customWidth="1"/>
    <col min="4875" max="4875" width="12.85546875" style="49" customWidth="1"/>
    <col min="4876" max="5123" width="9.140625" style="49"/>
    <col min="5124" max="5124" width="24.42578125" style="49" bestFit="1" customWidth="1"/>
    <col min="5125" max="5130" width="10.7109375" style="49" customWidth="1"/>
    <col min="5131" max="5131" width="12.85546875" style="49" customWidth="1"/>
    <col min="5132" max="5379" width="9.140625" style="49"/>
    <col min="5380" max="5380" width="24.42578125" style="49" bestFit="1" customWidth="1"/>
    <col min="5381" max="5386" width="10.7109375" style="49" customWidth="1"/>
    <col min="5387" max="5387" width="12.85546875" style="49" customWidth="1"/>
    <col min="5388" max="5635" width="9.140625" style="49"/>
    <col min="5636" max="5636" width="24.42578125" style="49" bestFit="1" customWidth="1"/>
    <col min="5637" max="5642" width="10.7109375" style="49" customWidth="1"/>
    <col min="5643" max="5643" width="12.85546875" style="49" customWidth="1"/>
    <col min="5644" max="5891" width="9.140625" style="49"/>
    <col min="5892" max="5892" width="24.42578125" style="49" bestFit="1" customWidth="1"/>
    <col min="5893" max="5898" width="10.7109375" style="49" customWidth="1"/>
    <col min="5899" max="5899" width="12.85546875" style="49" customWidth="1"/>
    <col min="5900" max="6147" width="9.140625" style="49"/>
    <col min="6148" max="6148" width="24.42578125" style="49" bestFit="1" customWidth="1"/>
    <col min="6149" max="6154" width="10.7109375" style="49" customWidth="1"/>
    <col min="6155" max="6155" width="12.85546875" style="49" customWidth="1"/>
    <col min="6156" max="6403" width="9.140625" style="49"/>
    <col min="6404" max="6404" width="24.42578125" style="49" bestFit="1" customWidth="1"/>
    <col min="6405" max="6410" width="10.7109375" style="49" customWidth="1"/>
    <col min="6411" max="6411" width="12.85546875" style="49" customWidth="1"/>
    <col min="6412" max="6659" width="9.140625" style="49"/>
    <col min="6660" max="6660" width="24.42578125" style="49" bestFit="1" customWidth="1"/>
    <col min="6661" max="6666" width="10.7109375" style="49" customWidth="1"/>
    <col min="6667" max="6667" width="12.85546875" style="49" customWidth="1"/>
    <col min="6668" max="6915" width="9.140625" style="49"/>
    <col min="6916" max="6916" width="24.42578125" style="49" bestFit="1" customWidth="1"/>
    <col min="6917" max="6922" width="10.7109375" style="49" customWidth="1"/>
    <col min="6923" max="6923" width="12.85546875" style="49" customWidth="1"/>
    <col min="6924" max="7171" width="9.140625" style="49"/>
    <col min="7172" max="7172" width="24.42578125" style="49" bestFit="1" customWidth="1"/>
    <col min="7173" max="7178" width="10.7109375" style="49" customWidth="1"/>
    <col min="7179" max="7179" width="12.85546875" style="49" customWidth="1"/>
    <col min="7180" max="7427" width="9.140625" style="49"/>
    <col min="7428" max="7428" width="24.42578125" style="49" bestFit="1" customWidth="1"/>
    <col min="7429" max="7434" width="10.7109375" style="49" customWidth="1"/>
    <col min="7435" max="7435" width="12.85546875" style="49" customWidth="1"/>
    <col min="7436" max="7683" width="9.140625" style="49"/>
    <col min="7684" max="7684" width="24.42578125" style="49" bestFit="1" customWidth="1"/>
    <col min="7685" max="7690" width="10.7109375" style="49" customWidth="1"/>
    <col min="7691" max="7691" width="12.85546875" style="49" customWidth="1"/>
    <col min="7692" max="7939" width="9.140625" style="49"/>
    <col min="7940" max="7940" width="24.42578125" style="49" bestFit="1" customWidth="1"/>
    <col min="7941" max="7946" width="10.7109375" style="49" customWidth="1"/>
    <col min="7947" max="7947" width="12.85546875" style="49" customWidth="1"/>
    <col min="7948" max="8195" width="9.140625" style="49"/>
    <col min="8196" max="8196" width="24.42578125" style="49" bestFit="1" customWidth="1"/>
    <col min="8197" max="8202" width="10.7109375" style="49" customWidth="1"/>
    <col min="8203" max="8203" width="12.85546875" style="49" customWidth="1"/>
    <col min="8204" max="8451" width="9.140625" style="49"/>
    <col min="8452" max="8452" width="24.42578125" style="49" bestFit="1" customWidth="1"/>
    <col min="8453" max="8458" width="10.7109375" style="49" customWidth="1"/>
    <col min="8459" max="8459" width="12.85546875" style="49" customWidth="1"/>
    <col min="8460" max="8707" width="9.140625" style="49"/>
    <col min="8708" max="8708" width="24.42578125" style="49" bestFit="1" customWidth="1"/>
    <col min="8709" max="8714" width="10.7109375" style="49" customWidth="1"/>
    <col min="8715" max="8715" width="12.85546875" style="49" customWidth="1"/>
    <col min="8716" max="8963" width="9.140625" style="49"/>
    <col min="8964" max="8964" width="24.42578125" style="49" bestFit="1" customWidth="1"/>
    <col min="8965" max="8970" width="10.7109375" style="49" customWidth="1"/>
    <col min="8971" max="8971" width="12.85546875" style="49" customWidth="1"/>
    <col min="8972" max="9219" width="9.140625" style="49"/>
    <col min="9220" max="9220" width="24.42578125" style="49" bestFit="1" customWidth="1"/>
    <col min="9221" max="9226" width="10.7109375" style="49" customWidth="1"/>
    <col min="9227" max="9227" width="12.85546875" style="49" customWidth="1"/>
    <col min="9228" max="9475" width="9.140625" style="49"/>
    <col min="9476" max="9476" width="24.42578125" style="49" bestFit="1" customWidth="1"/>
    <col min="9477" max="9482" width="10.7109375" style="49" customWidth="1"/>
    <col min="9483" max="9483" width="12.85546875" style="49" customWidth="1"/>
    <col min="9484" max="9731" width="9.140625" style="49"/>
    <col min="9732" max="9732" width="24.42578125" style="49" bestFit="1" customWidth="1"/>
    <col min="9733" max="9738" width="10.7109375" style="49" customWidth="1"/>
    <col min="9739" max="9739" width="12.85546875" style="49" customWidth="1"/>
    <col min="9740" max="9987" width="9.140625" style="49"/>
    <col min="9988" max="9988" width="24.42578125" style="49" bestFit="1" customWidth="1"/>
    <col min="9989" max="9994" width="10.7109375" style="49" customWidth="1"/>
    <col min="9995" max="9995" width="12.85546875" style="49" customWidth="1"/>
    <col min="9996" max="10243" width="9.140625" style="49"/>
    <col min="10244" max="10244" width="24.42578125" style="49" bestFit="1" customWidth="1"/>
    <col min="10245" max="10250" width="10.7109375" style="49" customWidth="1"/>
    <col min="10251" max="10251" width="12.85546875" style="49" customWidth="1"/>
    <col min="10252" max="10499" width="9.140625" style="49"/>
    <col min="10500" max="10500" width="24.42578125" style="49" bestFit="1" customWidth="1"/>
    <col min="10501" max="10506" width="10.7109375" style="49" customWidth="1"/>
    <col min="10507" max="10507" width="12.85546875" style="49" customWidth="1"/>
    <col min="10508" max="10755" width="9.140625" style="49"/>
    <col min="10756" max="10756" width="24.42578125" style="49" bestFit="1" customWidth="1"/>
    <col min="10757" max="10762" width="10.7109375" style="49" customWidth="1"/>
    <col min="10763" max="10763" width="12.85546875" style="49" customWidth="1"/>
    <col min="10764" max="11011" width="9.140625" style="49"/>
    <col min="11012" max="11012" width="24.42578125" style="49" bestFit="1" customWidth="1"/>
    <col min="11013" max="11018" width="10.7109375" style="49" customWidth="1"/>
    <col min="11019" max="11019" width="12.85546875" style="49" customWidth="1"/>
    <col min="11020" max="11267" width="9.140625" style="49"/>
    <col min="11268" max="11268" width="24.42578125" style="49" bestFit="1" customWidth="1"/>
    <col min="11269" max="11274" width="10.7109375" style="49" customWidth="1"/>
    <col min="11275" max="11275" width="12.85546875" style="49" customWidth="1"/>
    <col min="11276" max="11523" width="9.140625" style="49"/>
    <col min="11524" max="11524" width="24.42578125" style="49" bestFit="1" customWidth="1"/>
    <col min="11525" max="11530" width="10.7109375" style="49" customWidth="1"/>
    <col min="11531" max="11531" width="12.85546875" style="49" customWidth="1"/>
    <col min="11532" max="11779" width="9.140625" style="49"/>
    <col min="11780" max="11780" width="24.42578125" style="49" bestFit="1" customWidth="1"/>
    <col min="11781" max="11786" width="10.7109375" style="49" customWidth="1"/>
    <col min="11787" max="11787" width="12.85546875" style="49" customWidth="1"/>
    <col min="11788" max="12035" width="9.140625" style="49"/>
    <col min="12036" max="12036" width="24.42578125" style="49" bestFit="1" customWidth="1"/>
    <col min="12037" max="12042" width="10.7109375" style="49" customWidth="1"/>
    <col min="12043" max="12043" width="12.85546875" style="49" customWidth="1"/>
    <col min="12044" max="12291" width="9.140625" style="49"/>
    <col min="12292" max="12292" width="24.42578125" style="49" bestFit="1" customWidth="1"/>
    <col min="12293" max="12298" width="10.7109375" style="49" customWidth="1"/>
    <col min="12299" max="12299" width="12.85546875" style="49" customWidth="1"/>
    <col min="12300" max="12547" width="9.140625" style="49"/>
    <col min="12548" max="12548" width="24.42578125" style="49" bestFit="1" customWidth="1"/>
    <col min="12549" max="12554" width="10.7109375" style="49" customWidth="1"/>
    <col min="12555" max="12555" width="12.85546875" style="49" customWidth="1"/>
    <col min="12556" max="12803" width="9.140625" style="49"/>
    <col min="12804" max="12804" width="24.42578125" style="49" bestFit="1" customWidth="1"/>
    <col min="12805" max="12810" width="10.7109375" style="49" customWidth="1"/>
    <col min="12811" max="12811" width="12.85546875" style="49" customWidth="1"/>
    <col min="12812" max="13059" width="9.140625" style="49"/>
    <col min="13060" max="13060" width="24.42578125" style="49" bestFit="1" customWidth="1"/>
    <col min="13061" max="13066" width="10.7109375" style="49" customWidth="1"/>
    <col min="13067" max="13067" width="12.85546875" style="49" customWidth="1"/>
    <col min="13068" max="13315" width="9.140625" style="49"/>
    <col min="13316" max="13316" width="24.42578125" style="49" bestFit="1" customWidth="1"/>
    <col min="13317" max="13322" width="10.7109375" style="49" customWidth="1"/>
    <col min="13323" max="13323" width="12.85546875" style="49" customWidth="1"/>
    <col min="13324" max="13571" width="9.140625" style="49"/>
    <col min="13572" max="13572" width="24.42578125" style="49" bestFit="1" customWidth="1"/>
    <col min="13573" max="13578" width="10.7109375" style="49" customWidth="1"/>
    <col min="13579" max="13579" width="12.85546875" style="49" customWidth="1"/>
    <col min="13580" max="13827" width="9.140625" style="49"/>
    <col min="13828" max="13828" width="24.42578125" style="49" bestFit="1" customWidth="1"/>
    <col min="13829" max="13834" width="10.7109375" style="49" customWidth="1"/>
    <col min="13835" max="13835" width="12.85546875" style="49" customWidth="1"/>
    <col min="13836" max="14083" width="9.140625" style="49"/>
    <col min="14084" max="14084" width="24.42578125" style="49" bestFit="1" customWidth="1"/>
    <col min="14085" max="14090" width="10.7109375" style="49" customWidth="1"/>
    <col min="14091" max="14091" width="12.85546875" style="49" customWidth="1"/>
    <col min="14092" max="14339" width="9.140625" style="49"/>
    <col min="14340" max="14340" width="24.42578125" style="49" bestFit="1" customWidth="1"/>
    <col min="14341" max="14346" width="10.7109375" style="49" customWidth="1"/>
    <col min="14347" max="14347" width="12.85546875" style="49" customWidth="1"/>
    <col min="14348" max="14595" width="9.140625" style="49"/>
    <col min="14596" max="14596" width="24.42578125" style="49" bestFit="1" customWidth="1"/>
    <col min="14597" max="14602" width="10.7109375" style="49" customWidth="1"/>
    <col min="14603" max="14603" width="12.85546875" style="49" customWidth="1"/>
    <col min="14604" max="14851" width="9.140625" style="49"/>
    <col min="14852" max="14852" width="24.42578125" style="49" bestFit="1" customWidth="1"/>
    <col min="14853" max="14858" width="10.7109375" style="49" customWidth="1"/>
    <col min="14859" max="14859" width="12.85546875" style="49" customWidth="1"/>
    <col min="14860" max="15107" width="9.140625" style="49"/>
    <col min="15108" max="15108" width="24.42578125" style="49" bestFit="1" customWidth="1"/>
    <col min="15109" max="15114" width="10.7109375" style="49" customWidth="1"/>
    <col min="15115" max="15115" width="12.85546875" style="49" customWidth="1"/>
    <col min="15116" max="15363" width="9.140625" style="49"/>
    <col min="15364" max="15364" width="24.42578125" style="49" bestFit="1" customWidth="1"/>
    <col min="15365" max="15370" width="10.7109375" style="49" customWidth="1"/>
    <col min="15371" max="15371" width="12.85546875" style="49" customWidth="1"/>
    <col min="15372" max="15619" width="9.140625" style="49"/>
    <col min="15620" max="15620" width="24.42578125" style="49" bestFit="1" customWidth="1"/>
    <col min="15621" max="15626" width="10.7109375" style="49" customWidth="1"/>
    <col min="15627" max="15627" width="12.85546875" style="49" customWidth="1"/>
    <col min="15628" max="15875" width="9.140625" style="49"/>
    <col min="15876" max="15876" width="24.42578125" style="49" bestFit="1" customWidth="1"/>
    <col min="15877" max="15882" width="10.7109375" style="49" customWidth="1"/>
    <col min="15883" max="15883" width="12.85546875" style="49" customWidth="1"/>
    <col min="15884" max="16131" width="9.140625" style="49"/>
    <col min="16132" max="16132" width="24.42578125" style="49" bestFit="1" customWidth="1"/>
    <col min="16133" max="16138" width="10.7109375" style="49" customWidth="1"/>
    <col min="16139" max="16139" width="12.85546875" style="49" customWidth="1"/>
    <col min="16140" max="16384" width="9.140625" style="49"/>
  </cols>
  <sheetData>
    <row r="1" spans="4:11" ht="25.2" thickBot="1">
      <c r="D1" s="165" t="s">
        <v>70</v>
      </c>
      <c r="E1" s="168"/>
      <c r="F1" s="168"/>
      <c r="G1" s="168"/>
      <c r="H1" s="168"/>
      <c r="I1" s="168"/>
      <c r="J1" s="168"/>
      <c r="K1" s="172"/>
    </row>
    <row r="2" spans="4:11">
      <c r="D2" s="173" t="s">
        <v>71</v>
      </c>
      <c r="E2" s="175" t="s">
        <v>3</v>
      </c>
      <c r="F2" s="176"/>
      <c r="G2" s="176" t="s">
        <v>4</v>
      </c>
      <c r="H2" s="176"/>
      <c r="I2" s="176" t="s">
        <v>5</v>
      </c>
      <c r="J2" s="177"/>
      <c r="K2" s="178" t="s">
        <v>63</v>
      </c>
    </row>
    <row r="3" spans="4:11" ht="25.2" thickBot="1">
      <c r="D3" s="174"/>
      <c r="E3" s="50">
        <v>1</v>
      </c>
      <c r="F3" s="51">
        <v>2</v>
      </c>
      <c r="G3" s="51">
        <v>1</v>
      </c>
      <c r="H3" s="51">
        <v>2</v>
      </c>
      <c r="I3" s="51">
        <v>1</v>
      </c>
      <c r="J3" s="52">
        <v>2</v>
      </c>
      <c r="K3" s="179"/>
    </row>
    <row r="4" spans="4:11">
      <c r="D4" s="53" t="s">
        <v>72</v>
      </c>
      <c r="E4" s="54">
        <v>440</v>
      </c>
      <c r="F4" s="55">
        <v>440</v>
      </c>
      <c r="G4" s="55">
        <v>440</v>
      </c>
      <c r="H4" s="55">
        <v>440</v>
      </c>
      <c r="I4" s="55">
        <v>440</v>
      </c>
      <c r="J4" s="56">
        <v>440</v>
      </c>
      <c r="K4" s="57">
        <f>SUM(E4:J4)</f>
        <v>2640</v>
      </c>
    </row>
    <row r="5" spans="4:11">
      <c r="D5" s="58" t="s">
        <v>73</v>
      </c>
      <c r="E5" s="59">
        <v>100</v>
      </c>
      <c r="F5" s="60">
        <v>100</v>
      </c>
      <c r="G5" s="60">
        <v>100</v>
      </c>
      <c r="H5" s="60">
        <v>100</v>
      </c>
      <c r="I5" s="60">
        <v>100</v>
      </c>
      <c r="J5" s="61">
        <v>100</v>
      </c>
      <c r="K5" s="62">
        <f>SUM(E5:J5)</f>
        <v>600</v>
      </c>
    </row>
    <row r="6" spans="4:11" ht="25.2" thickBot="1">
      <c r="D6" s="63" t="s">
        <v>65</v>
      </c>
      <c r="E6" s="64">
        <v>60</v>
      </c>
      <c r="F6" s="65">
        <v>60</v>
      </c>
      <c r="G6" s="65">
        <v>60</v>
      </c>
      <c r="H6" s="65">
        <v>60</v>
      </c>
      <c r="I6" s="65">
        <v>60</v>
      </c>
      <c r="J6" s="66">
        <v>60</v>
      </c>
      <c r="K6" s="67">
        <f>SUM(E6:J6)</f>
        <v>360</v>
      </c>
    </row>
    <row r="7" spans="4:11" ht="25.2" thickBot="1">
      <c r="D7" s="68" t="s">
        <v>74</v>
      </c>
      <c r="E7" s="69">
        <f t="shared" ref="E7:J7" si="0">SUM(E4:E6)</f>
        <v>600</v>
      </c>
      <c r="F7" s="70">
        <f t="shared" si="0"/>
        <v>600</v>
      </c>
      <c r="G7" s="70">
        <f t="shared" si="0"/>
        <v>600</v>
      </c>
      <c r="H7" s="70">
        <f t="shared" si="0"/>
        <v>600</v>
      </c>
      <c r="I7" s="70">
        <f t="shared" si="0"/>
        <v>600</v>
      </c>
      <c r="J7" s="71">
        <f t="shared" si="0"/>
        <v>600</v>
      </c>
      <c r="K7" s="72"/>
    </row>
    <row r="8" spans="4:11" ht="25.2" thickBot="1">
      <c r="D8" s="68" t="s">
        <v>75</v>
      </c>
      <c r="E8" s="165">
        <f>SUM(E4:F6)</f>
        <v>1200</v>
      </c>
      <c r="F8" s="166"/>
      <c r="G8" s="167">
        <f>SUM(G4:H6)</f>
        <v>1200</v>
      </c>
      <c r="H8" s="166"/>
      <c r="I8" s="167">
        <f>SUM(I4:J6)</f>
        <v>1200</v>
      </c>
      <c r="J8" s="168"/>
      <c r="K8" s="72"/>
    </row>
    <row r="9" spans="4:11" ht="25.2" thickBot="1">
      <c r="D9" s="68" t="s">
        <v>76</v>
      </c>
      <c r="E9" s="169">
        <f>SUM(K4:K6)</f>
        <v>3600</v>
      </c>
      <c r="F9" s="170"/>
      <c r="G9" s="170"/>
      <c r="H9" s="170"/>
      <c r="I9" s="170"/>
      <c r="J9" s="170"/>
      <c r="K9" s="171"/>
    </row>
  </sheetData>
  <mergeCells count="10">
    <mergeCell ref="E8:F8"/>
    <mergeCell ref="G8:H8"/>
    <mergeCell ref="I8:J8"/>
    <mergeCell ref="E9:K9"/>
    <mergeCell ref="D1:K1"/>
    <mergeCell ref="D2:D3"/>
    <mergeCell ref="E2:F2"/>
    <mergeCell ref="G2:H2"/>
    <mergeCell ref="I2:J2"/>
    <mergeCell ref="K2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โครงสร้าง ม.ต้น</vt:lpstr>
      <vt:lpstr>สรุปรวม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2015-10-20T08:11:30Z</dcterms:created>
  <dcterms:modified xsi:type="dcterms:W3CDTF">2015-10-25T02:08:28Z</dcterms:modified>
</cp:coreProperties>
</file>